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8190" tabRatio="737" activeTab="1"/>
  </bookViews>
  <sheets>
    <sheet name="Tabelaryczna Prezentacja WPF" sheetId="1" r:id="rId1"/>
    <sheet name="II Dodatkowe dane" sheetId="2" r:id="rId2"/>
    <sheet name="III Przedsięwzięcia" sheetId="5" r:id="rId3"/>
    <sheet name="IV Informacja zarządu" sheetId="6" r:id="rId4"/>
    <sheet name="Wykresy" sheetId="7" r:id="rId5"/>
  </sheets>
  <calcPr calcId="124519"/>
</workbook>
</file>

<file path=xl/calcChain.xml><?xml version="1.0" encoding="utf-8"?>
<calcChain xmlns="http://schemas.openxmlformats.org/spreadsheetml/2006/main">
  <c r="C4" i="2"/>
  <c r="D4"/>
  <c r="E4"/>
  <c r="B4"/>
  <c r="F5" i="5"/>
  <c r="G5"/>
  <c r="H5"/>
  <c r="E5"/>
  <c r="Z97"/>
  <c r="Z17"/>
  <c r="T4" i="1"/>
  <c r="U4"/>
  <c r="V4"/>
  <c r="W4"/>
  <c r="X4"/>
  <c r="T8"/>
  <c r="T11" s="1"/>
  <c r="U8"/>
  <c r="V8"/>
  <c r="V11" s="1"/>
  <c r="W8"/>
  <c r="X8"/>
  <c r="X11" s="1"/>
  <c r="U11"/>
  <c r="W11"/>
  <c r="T13"/>
  <c r="T12" s="1"/>
  <c r="U13"/>
  <c r="U12" s="1"/>
  <c r="V13"/>
  <c r="V12" s="1"/>
  <c r="W13"/>
  <c r="W12" s="1"/>
  <c r="X13"/>
  <c r="T23"/>
  <c r="U23"/>
  <c r="V23"/>
  <c r="W23"/>
  <c r="X23"/>
  <c r="X12" s="1"/>
  <c r="T35"/>
  <c r="U35"/>
  <c r="U34" s="1"/>
  <c r="U41" s="1"/>
  <c r="R6" i="6" s="1"/>
  <c r="V35" i="1"/>
  <c r="W35"/>
  <c r="T5" i="6"/>
  <c r="X35" i="1"/>
  <c r="T37"/>
  <c r="T34" s="1"/>
  <c r="T41" s="1"/>
  <c r="Q6" i="6" s="1"/>
  <c r="U37" i="1"/>
  <c r="V37"/>
  <c r="W37"/>
  <c r="X37"/>
  <c r="X34" s="1"/>
  <c r="X41" s="1"/>
  <c r="U6" i="6" s="1"/>
  <c r="U7" s="1"/>
  <c r="U5"/>
  <c r="T39" i="1"/>
  <c r="U39"/>
  <c r="V39"/>
  <c r="V34" s="1"/>
  <c r="V41" s="1"/>
  <c r="S6" i="6" s="1"/>
  <c r="W39" i="1"/>
  <c r="W34" s="1"/>
  <c r="W41" s="1"/>
  <c r="T6" i="6" s="1"/>
  <c r="X39" i="1"/>
  <c r="F6" i="2"/>
  <c r="G6"/>
  <c r="H6"/>
  <c r="I6"/>
  <c r="J6"/>
  <c r="K6"/>
  <c r="L6"/>
  <c r="M6"/>
  <c r="N6"/>
  <c r="O6"/>
  <c r="P6"/>
  <c r="Q6"/>
  <c r="R6"/>
  <c r="R14" s="1"/>
  <c r="S6"/>
  <c r="S14" s="1"/>
  <c r="T6"/>
  <c r="U6"/>
  <c r="U14" s="1"/>
  <c r="F14"/>
  <c r="G14"/>
  <c r="H14"/>
  <c r="I14"/>
  <c r="J14"/>
  <c r="K14"/>
  <c r="L14"/>
  <c r="M14"/>
  <c r="N14"/>
  <c r="O14"/>
  <c r="P14"/>
  <c r="Q14"/>
  <c r="T14"/>
  <c r="F15"/>
  <c r="G15"/>
  <c r="H15"/>
  <c r="I15"/>
  <c r="J15"/>
  <c r="K15"/>
  <c r="L15"/>
  <c r="M15"/>
  <c r="N15"/>
  <c r="O15"/>
  <c r="P15"/>
  <c r="Q15"/>
  <c r="R15"/>
  <c r="S15"/>
  <c r="T15"/>
  <c r="U15"/>
  <c r="Q16"/>
  <c r="R16"/>
  <c r="S16"/>
  <c r="T16"/>
  <c r="U16"/>
  <c r="Q4" i="6"/>
  <c r="R4"/>
  <c r="S4"/>
  <c r="T4"/>
  <c r="U4"/>
  <c r="C6" i="2"/>
  <c r="C14" s="1"/>
  <c r="D6"/>
  <c r="D14" s="1"/>
  <c r="E6"/>
  <c r="B6"/>
  <c r="B14" s="1"/>
  <c r="K99" i="5"/>
  <c r="G5" i="2" s="1"/>
  <c r="G13" s="1"/>
  <c r="L99" i="5"/>
  <c r="H5" i="2" s="1"/>
  <c r="H13" s="1"/>
  <c r="M99" i="5"/>
  <c r="I5" i="2" s="1"/>
  <c r="I13" s="1"/>
  <c r="N99" i="5"/>
  <c r="J5" i="2" s="1"/>
  <c r="J13" s="1"/>
  <c r="O99" i="5"/>
  <c r="K5" i="2" s="1"/>
  <c r="K13" s="1"/>
  <c r="P99" i="5"/>
  <c r="L5" i="2" s="1"/>
  <c r="L13" s="1"/>
  <c r="Q99" i="5"/>
  <c r="M5" i="2" s="1"/>
  <c r="M13" s="1"/>
  <c r="R99" i="5"/>
  <c r="N5" i="2" s="1"/>
  <c r="N13" s="1"/>
  <c r="S99" i="5"/>
  <c r="O5" i="2"/>
  <c r="O13" s="1"/>
  <c r="T99" i="5"/>
  <c r="P5" i="2" s="1"/>
  <c r="P13" s="1"/>
  <c r="U99" i="5"/>
  <c r="Q5" i="2" s="1"/>
  <c r="Q13" s="1"/>
  <c r="V99" i="5"/>
  <c r="R5" i="2" s="1"/>
  <c r="R13" s="1"/>
  <c r="W99" i="5"/>
  <c r="S5" i="2" s="1"/>
  <c r="S13" s="1"/>
  <c r="X99" i="5"/>
  <c r="T5" i="2" s="1"/>
  <c r="T13" s="1"/>
  <c r="Y99" i="5"/>
  <c r="U5" i="2" s="1"/>
  <c r="U13" s="1"/>
  <c r="C15"/>
  <c r="D15"/>
  <c r="E15"/>
  <c r="B15"/>
  <c r="E14"/>
  <c r="J99" i="5"/>
  <c r="F5" i="2" s="1"/>
  <c r="F13" s="1"/>
  <c r="G99" i="5"/>
  <c r="C5" i="2" s="1"/>
  <c r="C13" s="1"/>
  <c r="H99" i="5"/>
  <c r="D5" i="2" s="1"/>
  <c r="D13" s="1"/>
  <c r="I99" i="5"/>
  <c r="E5" i="2" s="1"/>
  <c r="E13" s="1"/>
  <c r="B5"/>
  <c r="B13" s="1"/>
  <c r="B4" i="1"/>
  <c r="C4"/>
  <c r="D4"/>
  <c r="B5" i="6" s="1"/>
  <c r="E4" i="1"/>
  <c r="F4"/>
  <c r="E5" i="6" s="1"/>
  <c r="G4" i="1"/>
  <c r="H4"/>
  <c r="G5" i="6" s="1"/>
  <c r="I4" i="1"/>
  <c r="F4" i="6"/>
  <c r="J4" i="1"/>
  <c r="I5" i="6"/>
  <c r="K4" i="1"/>
  <c r="H4" i="6"/>
  <c r="L4" i="1"/>
  <c r="I4" i="6"/>
  <c r="M4" i="1"/>
  <c r="N4"/>
  <c r="L5" i="6" s="1"/>
  <c r="O4" i="1"/>
  <c r="L4" i="6" s="1"/>
  <c r="P4" i="1"/>
  <c r="Q4"/>
  <c r="N4" i="6" s="1"/>
  <c r="R4" i="1"/>
  <c r="O4" i="6" s="1"/>
  <c r="S4" i="1"/>
  <c r="R5" i="6" s="1"/>
  <c r="B8" i="1"/>
  <c r="C8"/>
  <c r="C11" s="1"/>
  <c r="D8"/>
  <c r="E8"/>
  <c r="B16" i="2" s="1"/>
  <c r="F8" i="1"/>
  <c r="F11" s="1"/>
  <c r="G8"/>
  <c r="D16" i="2"/>
  <c r="H8" i="1"/>
  <c r="E16" i="2"/>
  <c r="I8" i="1"/>
  <c r="F16" i="2"/>
  <c r="J8" i="1"/>
  <c r="G16" i="2"/>
  <c r="K8" i="1"/>
  <c r="H16" i="2"/>
  <c r="L8" i="1"/>
  <c r="I16" i="2"/>
  <c r="M8" i="1"/>
  <c r="J16" i="2"/>
  <c r="N8" i="1"/>
  <c r="K16" i="2"/>
  <c r="O8" i="1"/>
  <c r="L16" i="2"/>
  <c r="P8" i="1"/>
  <c r="M16" i="2"/>
  <c r="Q8" i="1"/>
  <c r="N16" i="2" s="1"/>
  <c r="Q11" i="1"/>
  <c r="R8"/>
  <c r="O16" i="2" s="1"/>
  <c r="S8" i="1"/>
  <c r="P16" i="2" s="1"/>
  <c r="B13" i="1"/>
  <c r="C13"/>
  <c r="D13"/>
  <c r="D12" s="1"/>
  <c r="E13"/>
  <c r="F13"/>
  <c r="F12" s="1"/>
  <c r="G13"/>
  <c r="H13"/>
  <c r="I13"/>
  <c r="J13"/>
  <c r="K13"/>
  <c r="L13"/>
  <c r="M13"/>
  <c r="N13"/>
  <c r="O13"/>
  <c r="P13"/>
  <c r="Q13"/>
  <c r="R13"/>
  <c r="S13"/>
  <c r="B23"/>
  <c r="C23"/>
  <c r="D23"/>
  <c r="E23"/>
  <c r="F23"/>
  <c r="G23"/>
  <c r="G12"/>
  <c r="H23"/>
  <c r="H12"/>
  <c r="I23"/>
  <c r="I12"/>
  <c r="J23"/>
  <c r="J12"/>
  <c r="K23"/>
  <c r="K12"/>
  <c r="L23"/>
  <c r="L12"/>
  <c r="M23"/>
  <c r="M12"/>
  <c r="N23"/>
  <c r="N12"/>
  <c r="O23"/>
  <c r="O12"/>
  <c r="P23"/>
  <c r="P12"/>
  <c r="Q23"/>
  <c r="Q12"/>
  <c r="R23"/>
  <c r="R12"/>
  <c r="S23"/>
  <c r="S12"/>
  <c r="B35"/>
  <c r="C35"/>
  <c r="D35"/>
  <c r="E35"/>
  <c r="E34" s="1"/>
  <c r="E41" s="1"/>
  <c r="B6" i="6" s="1"/>
  <c r="F35" i="1"/>
  <c r="G35"/>
  <c r="G34" s="1"/>
  <c r="G41" s="1"/>
  <c r="D6" i="6" s="1"/>
  <c r="H35" i="1"/>
  <c r="I35"/>
  <c r="J35"/>
  <c r="K35"/>
  <c r="K34" s="1"/>
  <c r="K41" s="1"/>
  <c r="H6" i="6" s="1"/>
  <c r="L35" i="1"/>
  <c r="M35"/>
  <c r="M34" s="1"/>
  <c r="M41" s="1"/>
  <c r="J6" i="6" s="1"/>
  <c r="N35" i="1"/>
  <c r="O35"/>
  <c r="O34" s="1"/>
  <c r="P35"/>
  <c r="Q35"/>
  <c r="R35"/>
  <c r="S35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B39"/>
  <c r="B34" s="1"/>
  <c r="B41" s="1"/>
  <c r="C39"/>
  <c r="D39"/>
  <c r="E39"/>
  <c r="F39"/>
  <c r="F34" s="1"/>
  <c r="F41" s="1"/>
  <c r="C6" i="6" s="1"/>
  <c r="G39" i="1"/>
  <c r="H39"/>
  <c r="H34" s="1"/>
  <c r="H41" s="1"/>
  <c r="E6" i="6" s="1"/>
  <c r="I39" i="1"/>
  <c r="J39"/>
  <c r="J34" s="1"/>
  <c r="J41" s="1"/>
  <c r="G6" i="6" s="1"/>
  <c r="K39" i="1"/>
  <c r="L39"/>
  <c r="L34" s="1"/>
  <c r="L41" s="1"/>
  <c r="I6" i="6" s="1"/>
  <c r="I7" s="1"/>
  <c r="M39" i="1"/>
  <c r="N39"/>
  <c r="N34" s="1"/>
  <c r="N41" s="1"/>
  <c r="K6" i="6" s="1"/>
  <c r="O39" i="1"/>
  <c r="P39"/>
  <c r="P34"/>
  <c r="P41" s="1"/>
  <c r="M6" i="6" s="1"/>
  <c r="Q39" i="1"/>
  <c r="Q34"/>
  <c r="Q41" s="1"/>
  <c r="N6" i="6" s="1"/>
  <c r="R39" i="1"/>
  <c r="R34" s="1"/>
  <c r="R41" s="1"/>
  <c r="O6" i="6" s="1"/>
  <c r="S39" i="1"/>
  <c r="S34"/>
  <c r="S41" s="1"/>
  <c r="P6" i="6" s="1"/>
  <c r="C45" i="1"/>
  <c r="D45" s="1"/>
  <c r="E45" s="1"/>
  <c r="F45" s="1"/>
  <c r="G45" s="1"/>
  <c r="H45" s="1"/>
  <c r="I45" s="1"/>
  <c r="J45" s="1"/>
  <c r="K45" s="1"/>
  <c r="L45" s="1"/>
  <c r="M45" s="1"/>
  <c r="N45" s="1"/>
  <c r="O45" s="1"/>
  <c r="P45" s="1"/>
  <c r="Q45" s="1"/>
  <c r="R45" s="1"/>
  <c r="S45" s="1"/>
  <c r="T45" s="1"/>
  <c r="U45" s="1"/>
  <c r="V45" s="1"/>
  <c r="W45" s="1"/>
  <c r="X45" s="1"/>
  <c r="C43"/>
  <c r="D43" s="1"/>
  <c r="B42"/>
  <c r="B49"/>
  <c r="B4" i="6"/>
  <c r="D4"/>
  <c r="C16" i="2"/>
  <c r="M11" i="1"/>
  <c r="K5" i="6"/>
  <c r="J4"/>
  <c r="H5"/>
  <c r="J5"/>
  <c r="G4"/>
  <c r="E4"/>
  <c r="C4"/>
  <c r="D5"/>
  <c r="E11" i="1"/>
  <c r="N11"/>
  <c r="L11"/>
  <c r="I11"/>
  <c r="P11"/>
  <c r="M4" i="6"/>
  <c r="N5"/>
  <c r="K4"/>
  <c r="K11" i="1"/>
  <c r="J11"/>
  <c r="G11"/>
  <c r="E12"/>
  <c r="C12"/>
  <c r="D34"/>
  <c r="D41" s="1"/>
  <c r="B12"/>
  <c r="B11"/>
  <c r="C34" l="1"/>
  <c r="C41" s="1"/>
  <c r="I34"/>
  <c r="I41" s="1"/>
  <c r="F6" i="6" s="1"/>
  <c r="F4" i="2"/>
  <c r="H11" i="1"/>
  <c r="O5" i="6"/>
  <c r="O7" s="1"/>
  <c r="O11" i="1"/>
  <c r="F5" i="6"/>
  <c r="M5"/>
  <c r="N7"/>
  <c r="O41" i="1"/>
  <c r="L6" i="6" s="1"/>
  <c r="L7" s="1"/>
  <c r="H7"/>
  <c r="D7"/>
  <c r="B7"/>
  <c r="D11" i="1"/>
  <c r="C5" i="6"/>
  <c r="C7" s="1"/>
  <c r="M7"/>
  <c r="J7"/>
  <c r="K7"/>
  <c r="G7"/>
  <c r="E7"/>
  <c r="T7"/>
  <c r="B11" i="2"/>
  <c r="D42" i="1"/>
  <c r="D49" s="1"/>
  <c r="E43"/>
  <c r="R7" i="6"/>
  <c r="C42" i="1"/>
  <c r="C49" s="1"/>
  <c r="R11"/>
  <c r="S11"/>
  <c r="P5" i="6"/>
  <c r="P7" s="1"/>
  <c r="S5"/>
  <c r="S7" s="1"/>
  <c r="P4"/>
  <c r="Q5"/>
  <c r="Q7" s="1"/>
  <c r="F7" l="1"/>
  <c r="F43" i="1"/>
  <c r="E42"/>
  <c r="E49" s="1"/>
  <c r="G43" l="1"/>
  <c r="F42"/>
  <c r="F49" s="1"/>
  <c r="H43" l="1"/>
  <c r="G42"/>
  <c r="G49" s="1"/>
  <c r="H42" l="1"/>
  <c r="H49" s="1"/>
  <c r="I43"/>
  <c r="I42" l="1"/>
  <c r="I49" s="1"/>
  <c r="J43"/>
  <c r="K43" l="1"/>
  <c r="J42"/>
  <c r="J49" s="1"/>
  <c r="L43" l="1"/>
  <c r="K42"/>
  <c r="K49" s="1"/>
  <c r="L42" l="1"/>
  <c r="L49" s="1"/>
  <c r="M43"/>
  <c r="N43" l="1"/>
  <c r="M42"/>
  <c r="M49" s="1"/>
  <c r="O43" l="1"/>
  <c r="N42"/>
  <c r="N49" s="1"/>
  <c r="P43" l="1"/>
  <c r="O42"/>
  <c r="O49" s="1"/>
  <c r="P42" l="1"/>
  <c r="P49" s="1"/>
  <c r="Q43"/>
  <c r="R43" l="1"/>
  <c r="Q42"/>
  <c r="Q49" s="1"/>
  <c r="S43" l="1"/>
  <c r="R42"/>
  <c r="R49" s="1"/>
  <c r="S42" l="1"/>
  <c r="S49" s="1"/>
  <c r="T43"/>
  <c r="U43" l="1"/>
  <c r="T42"/>
  <c r="T49" s="1"/>
  <c r="V43" l="1"/>
  <c r="U42"/>
  <c r="U49" s="1"/>
  <c r="W43" l="1"/>
  <c r="V42"/>
  <c r="V49" s="1"/>
  <c r="X43" l="1"/>
  <c r="X42" s="1"/>
  <c r="X49" s="1"/>
  <c r="W42"/>
  <c r="W49" s="1"/>
</calcChain>
</file>

<file path=xl/sharedStrings.xml><?xml version="1.0" encoding="utf-8"?>
<sst xmlns="http://schemas.openxmlformats.org/spreadsheetml/2006/main" count="211" uniqueCount="143">
  <si>
    <t>Wykonanie na 31.12.2008 r.</t>
  </si>
  <si>
    <t>Plan na 31.12.2010 r.</t>
  </si>
  <si>
    <t>Plan na 31.12.2011 r.</t>
  </si>
  <si>
    <t>Plan na 31.12.2012 r.</t>
  </si>
  <si>
    <t>Plan na 31.12.2013 r.</t>
  </si>
  <si>
    <t>Plan na 31.12.2014 r.</t>
  </si>
  <si>
    <t>Plan na 31.12.2015 r.</t>
  </si>
  <si>
    <t>Plan na 31.12.2016 r.</t>
  </si>
  <si>
    <t>Plan na 31.12.2017 r.</t>
  </si>
  <si>
    <t>Plan na 31.12.2018 r.</t>
  </si>
  <si>
    <t>Plan na 31.12.2019 r.</t>
  </si>
  <si>
    <t>Plan na 31.12.2020 r.</t>
  </si>
  <si>
    <t>Plan na 31.12.2021 r.</t>
  </si>
  <si>
    <t>Plan na 31.12.2022 r.</t>
  </si>
  <si>
    <t>Plan na 31.12.2023 r.</t>
  </si>
  <si>
    <t>Plan na 31.12.2024 r.</t>
  </si>
  <si>
    <t>Plan na 31.12.2025 r.</t>
  </si>
  <si>
    <t>A. Dochody ogółem, z tego:</t>
  </si>
  <si>
    <t>A.1. Dochody bieżące</t>
  </si>
  <si>
    <t>A.2. Dochody majątkowe, w tym:</t>
  </si>
  <si>
    <t>A.2.1. Dochody ze sprzedaży majątku</t>
  </si>
  <si>
    <t>B. Wydatki ogółem, z tego:</t>
  </si>
  <si>
    <t>B.1. Wydatki bieżące</t>
  </si>
  <si>
    <t>B.2. Wydatki majątkowe</t>
  </si>
  <si>
    <t>C. Wynik budżetu (A-B)</t>
  </si>
  <si>
    <t>D. Finansowanie (D.1. - D.2.)</t>
  </si>
  <si>
    <t>D.1. Przychody ogółem, z tego:</t>
  </si>
  <si>
    <t>D.1.1. Kredyty i pożyczki, w tym:</t>
  </si>
  <si>
    <t>D.1.1.1. Kredyty i pożyczki zaciągane na zadania finansowane z udziałem środków UE i EFTA*</t>
  </si>
  <si>
    <t>D.1.2. Emitowane papiery wartościowe, w tym:</t>
  </si>
  <si>
    <t>D.1.2.1. Papiery wartościowe emitowane na zadania finansowane z udziałem środków UE i EFTA*</t>
  </si>
  <si>
    <t>D.1.3. Zwrot pożyczek udzielonych</t>
  </si>
  <si>
    <t>D.1.4. Przychody z prywatyzacji</t>
  </si>
  <si>
    <t>D.1.5. Nadwyżka z lat ubiegłych</t>
  </si>
  <si>
    <t>D.1.6. Wolne środki**</t>
  </si>
  <si>
    <t>D.1.7. Inne źródła</t>
  </si>
  <si>
    <t>D.2. Rozchody ogółem, z tego:</t>
  </si>
  <si>
    <t>D.2.1. Spłaty kredytów i pożyczek, w tym:</t>
  </si>
  <si>
    <t>D.2.1.1. Spłaty kredytów i pożyczek zaciąganych na zadania finansowane z udziałem środków UE i EFTA*</t>
  </si>
  <si>
    <t>D.2.2. Wykup papierów wartościowych, w tym:</t>
  </si>
  <si>
    <t>D.2.2.1. Wykup papierów wartościowych  wyemitowanych na zadania finansowane z udziałem środków UE i EFTA*</t>
  </si>
  <si>
    <t>D.2.3. Udzielone pożyczki</t>
  </si>
  <si>
    <t>D.2.4. Inne rozchody (np. przelewy na rachunki lokat)</t>
  </si>
  <si>
    <t>E. Umorzenia pożyczek</t>
  </si>
  <si>
    <t>F. Udzielone poręczenia, w tym:</t>
  </si>
  <si>
    <t>F.1. Potencjalne spłaty kwot wynikających z udzielonych poręczeń oraz gwarancji przypadające w danym roku budżetowym, w tym:</t>
  </si>
  <si>
    <t>F.1.1. Potencjalne spłaty kwot wynikających z poręczeń i gwarancji udzielonych samorządowym osobom prawnym realizującym zadania j.s.t. finansowane z udziałem środków UE i EFTA*</t>
  </si>
  <si>
    <t>G. Obciążenia związane z posiadanymi zobowiązaniami (bez poz D.2.1.1, D.2.2.1, F.1.1.), z tego:</t>
  </si>
  <si>
    <t>G.1. Spłaty rat kredytów i pożyczek (D.2.1. - D.2.1.1.)</t>
  </si>
  <si>
    <t>G.2. Spłaty odsetek od kredytów i pożyczek</t>
  </si>
  <si>
    <t>G.3. Wykup papierów wartościowych (D.2.2. - D.2.2.1.)</t>
  </si>
  <si>
    <t>G.4. Odsetki i dyskonto od papierów wartościowych</t>
  </si>
  <si>
    <t>G.5. Potencjalne spłaty kwot wynikających z udzielonych poręczeń oraz gwarancji przypadające w danym roku budżetowym (F.1. - F.1.1.)</t>
  </si>
  <si>
    <t>G.6. Kwoty zobowiązań związku współtworzonego przez j.s.t. przypadające do spłaty w danym roku budżetowym</t>
  </si>
  <si>
    <t>H. Wskaźnik obsługi długu (G : A)</t>
  </si>
  <si>
    <t>I. Łączna kwota długu na koniec roku budżetowego, z tego:</t>
  </si>
  <si>
    <t>I.1. Papiery wartościowe, w tym:</t>
  </si>
  <si>
    <t>I.1.1. Papiery wartościowe wyemitowane na zadania finansowane z udziałem środków UE i EFTA*</t>
  </si>
  <si>
    <t>I.2. Kredyty i pożyczki, w tym:</t>
  </si>
  <si>
    <t>I.2.1. Kredyty i pożyczki zaciągnięte na zadania finansowane z udziałem środków UE i EFTA*</t>
  </si>
  <si>
    <t>I.3. Przyjęte depozyty</t>
  </si>
  <si>
    <t>I.4. Wymagalne zobowiązania</t>
  </si>
  <si>
    <t>J. Wskaźnik długu (I. - I.1.1. - I.2.1.) : A</t>
  </si>
  <si>
    <t>**  Wolne środki - nadwyżki środków pieniężnych na rachunku bieżącym budżetu j.s.t. wynikające z rozliczeń wyemitowanych papierów wartościowych, kredytów i pożyczek z lat ubiegłych.</t>
  </si>
  <si>
    <t>Lata</t>
  </si>
  <si>
    <t>1. Wydatki na realizację przedsięwzięć, w tym:</t>
  </si>
  <si>
    <t>1.1. Bieżące</t>
  </si>
  <si>
    <t>2. Wydatki na wynagrodzenia i składki od nich naliczane</t>
  </si>
  <si>
    <t>3. Wydatki związane z funkcjonowaniem oraganów</t>
  </si>
  <si>
    <t>1.2. Majątkowe</t>
  </si>
  <si>
    <t>II Dodatkowe dane o planowanych i prognozowanych wydatkach</t>
  </si>
  <si>
    <t>Nazwa i cel przedsięwzięcia</t>
  </si>
  <si>
    <t>Jednostka organizacyjna wykonująca lub koordynująca wykonanie zadania</t>
  </si>
  <si>
    <t>Okres realizacji</t>
  </si>
  <si>
    <t>Łączne nakłady finansowe</t>
  </si>
  <si>
    <t>Limity wydatków w poszczególnych latach</t>
  </si>
  <si>
    <t>Limit zobowiązań</t>
  </si>
  <si>
    <t>1. Przedsiewzięcia, o których mowa w art. 226 ust. 4 pkt 1 ufp*, z tego:</t>
  </si>
  <si>
    <t>a) wydatki bieżące</t>
  </si>
  <si>
    <t>b) wydatki majątkowe</t>
  </si>
  <si>
    <t>2. Umowy, o których mowa w art. 226 ust. 4 pkt 2 ufp**, z tego:</t>
  </si>
  <si>
    <t>3. Gwarancje i poręczenia udzielane przez j.s.t. (wydatki bieżące)</t>
  </si>
  <si>
    <t>Objaśnienia</t>
  </si>
  <si>
    <t>* programy, projekty lub zadania, w tym związane z:</t>
  </si>
  <si>
    <t>a) programami finansowanymi z udziałem środków, o których mowa w art. 5 ust. 1 pkt 2 i 3 ustawy z 27 sierpnia 2009 r. o finansach publicznych,</t>
  </si>
  <si>
    <t>b) umowami o partnerstwie publiczno-prywatnym;</t>
  </si>
  <si>
    <t>** umowy, których realizacja w roku budżetowym i w latach następnych jest niezbędna do zapewnienia ciągłości działania jednostki i z których wynikające płatności wykraczają poza rok budżetowy</t>
  </si>
  <si>
    <t>1. (dochody bieżące + dochody ze sprzedaży majątku - wydatki bieżące) / dochody ogółem</t>
  </si>
  <si>
    <t>2. Średnia arytmetyczna pozycji pierwszej z ostatnich trzech lat</t>
  </si>
  <si>
    <t>3. Wskaźnik obsługi zadłużenia (poz. H z tabeli I)</t>
  </si>
  <si>
    <t>4. Ocena spełnienia warunku uchwalenia budżetu z art. 243 ufp</t>
  </si>
  <si>
    <r>
      <t xml:space="preserve">*  Kredyty, pożyczki i papiery wartościowe </t>
    </r>
    <r>
      <rPr>
        <sz val="10"/>
        <rFont val="Arial"/>
        <family val="2"/>
        <charset val="238"/>
      </rPr>
      <t xml:space="preserve">zaciągane i emitowane na zadania finansowane z udziałem środków UE i EFTA - w latach 2010-2013 w związku z umową zawartą z podmiotami dysponującymi środkami, o których mowa w art. 5 ust. 3 ustawy z dnia 30 czerwca 2005 r. o finansach publicznych, tj. środkami pochodzącymi z budżetu Unii Europejskiej oraz niepodlegającymi zwrotowi środkami z pomocy udzielonej przez państwa członkowskie Europejskiego Porozumienia o Wolnym Handlu (EFTA), a w latach 2014 i następnych zaciągane i emitowane w związku z umową zawartą na realizację programu, projektu lub zadania finansowanego z udziałem środków pochodzących z budżetu Unii Europejskiej oraz niepodlegających zwrotowi środków z pomocy udzielanej przez państwa członkowskie EFTA, z wyłączeniem odsetek od tych zobowiązań. </t>
    </r>
    <r>
      <rPr>
        <b/>
        <sz val="10"/>
        <rFont val="Arial"/>
        <family val="2"/>
        <charset val="238"/>
      </rPr>
      <t>Pozycje w tych wierszach wypełniać z zachowaniem przepisów art. 170 ust. 4 ustawy  z dnia 30 czerwca 2005 r. o finansach publicznych i art. 243 ust. 3 ustawy z dnia 27 sierpnia 2009 o finansach publicznych - to znaczy, wypełniać tylko w tych latach, w których nie stosuje się do tych wielkości ograniczeń stanu zadłużenia albo obsługi zadłużenia.</t>
    </r>
  </si>
  <si>
    <t>1.5. …………….., z tego:</t>
  </si>
  <si>
    <t>1.6. …………….., z tego:</t>
  </si>
  <si>
    <t>1.7. …………….., z tego:</t>
  </si>
  <si>
    <t>1.8. …………….., z tego:</t>
  </si>
  <si>
    <t>1.9. …………….., z tego:</t>
  </si>
  <si>
    <t>1.10. …………….., z tego:</t>
  </si>
  <si>
    <t>Wykonanie na 31.12.2009 r.</t>
  </si>
  <si>
    <t>Liczba błędów:</t>
  </si>
  <si>
    <t>1.11. …………….., z tego:</t>
  </si>
  <si>
    <t>1.12. …………….., z tego:</t>
  </si>
  <si>
    <t>1.13. …………….., z tego:</t>
  </si>
  <si>
    <t>1.14. …………….., z tego:</t>
  </si>
  <si>
    <t>1.15. …………….., z tego:</t>
  </si>
  <si>
    <t>1.16. …………….., z tego:</t>
  </si>
  <si>
    <t>1.17. …………….., z tego:</t>
  </si>
  <si>
    <t>1.18. …………….., z tego:</t>
  </si>
  <si>
    <t>1.19. …………….., z tego:</t>
  </si>
  <si>
    <t>1.20. …………….., z tego:</t>
  </si>
  <si>
    <t>1.21. …………….., z tego:</t>
  </si>
  <si>
    <t>1.22. …………….., z tego:</t>
  </si>
  <si>
    <t>1.23. …………….., z tego:</t>
  </si>
  <si>
    <t>1.24. …………….., z tego:</t>
  </si>
  <si>
    <t>1.25. …………….., z tego:</t>
  </si>
  <si>
    <t>1.26. …………….., z tego:</t>
  </si>
  <si>
    <t>1.27. …………….., z tego:</t>
  </si>
  <si>
    <t>1.28. …………….., z tego:</t>
  </si>
  <si>
    <t>1.29. …………….., z tego:</t>
  </si>
  <si>
    <t>1.30. …………….., z tego:</t>
  </si>
  <si>
    <t>Plan na 31.12.2026 r.</t>
  </si>
  <si>
    <t>Plan na 31.12.2027 r.</t>
  </si>
  <si>
    <t>Plan na 31.12.2028 r.</t>
  </si>
  <si>
    <t>Plan na 31.12.2029 r.</t>
  </si>
  <si>
    <t>Plan na 31.12.2030 r.</t>
  </si>
  <si>
    <t>Klasyfikacja budżetowa</t>
  </si>
  <si>
    <t>1.1. Projekt Sprawni i Samodzielni, z tego:</t>
  </si>
  <si>
    <t>Powiatowe Centrum Pomocy Rodzinie</t>
  </si>
  <si>
    <t>1.2. Projekt Większy dostęp - Lepsza skuteczność, z tego:</t>
  </si>
  <si>
    <t>Powiatowy Urząd Pracy</t>
  </si>
  <si>
    <t>2010-2013</t>
  </si>
  <si>
    <t>1.3. Rozwój elektronicznej administracji w samorządach województwa mazowieckiego wspomagającej niwelowanie dwudzielności potencjału województwa, z tego:</t>
  </si>
  <si>
    <t>Starostwo Powiatowe</t>
  </si>
  <si>
    <t>2010-2012</t>
  </si>
  <si>
    <t>1.4. Przyspieszenie wzrostu konkurencyjności województwa mazowieckiego, przez budowanie społeczeństwa informacyjnego i gospodarki opartej na wiedzy poprzez stworzenie zintegrowanych baz wiedzy o Mazowszu, z tego:</t>
  </si>
  <si>
    <t>3. Wydatki związane z funkcjonowaniem organów</t>
  </si>
  <si>
    <t>2004-2013</t>
  </si>
  <si>
    <t>III Przedsięwzięcia realizowane w latach 2011 - 2022</t>
  </si>
  <si>
    <t>IV Informacja Zarządu o relacji z art. 243 ufp wynikającej z wykonania budżetu w latach 2008 - 2009 i planu budżetu na 2010 rok wg przewidywanego wykonania oraz informacji o prognozowanym kształtowaniu się relacji na koniec 2011 roku i dalszych lat objętych prognozą.</t>
  </si>
  <si>
    <t>2011-2013</t>
  </si>
  <si>
    <t>wymienione w wyjaśnieniu do zał.</t>
  </si>
  <si>
    <t>2005-2015</t>
  </si>
  <si>
    <t>I Tabelaryczna Prezentacja Wieloletniej Prognozy Finansowej na lata 2011-2022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</si>
</sst>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20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23" borderId="9" applyNumberFormat="0" applyAlignment="0" applyProtection="0"/>
    <xf numFmtId="0" fontId="17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Protection="1">
      <protection locked="0"/>
    </xf>
    <xf numFmtId="164" fontId="18" fillId="0" borderId="10" xfId="0" applyNumberFormat="1" applyFont="1" applyBorder="1" applyProtection="1"/>
    <xf numFmtId="164" fontId="0" fillId="0" borderId="11" xfId="0" applyNumberFormat="1" applyBorder="1" applyProtection="1">
      <protection locked="0"/>
    </xf>
    <xf numFmtId="164" fontId="0" fillId="0" borderId="12" xfId="0" applyNumberFormat="1" applyBorder="1" applyProtection="1">
      <protection locked="0"/>
    </xf>
    <xf numFmtId="164" fontId="18" fillId="0" borderId="13" xfId="0" applyNumberFormat="1" applyFont="1" applyBorder="1" applyProtection="1"/>
    <xf numFmtId="164" fontId="18" fillId="0" borderId="14" xfId="0" applyNumberFormat="1" applyFont="1" applyBorder="1" applyProtection="1"/>
    <xf numFmtId="164" fontId="18" fillId="0" borderId="11" xfId="0" applyNumberFormat="1" applyFont="1" applyBorder="1" applyProtection="1"/>
    <xf numFmtId="164" fontId="0" fillId="0" borderId="14" xfId="0" applyNumberFormat="1" applyBorder="1" applyProtection="1">
      <protection locked="0"/>
    </xf>
    <xf numFmtId="164" fontId="0" fillId="0" borderId="13" xfId="0" applyNumberFormat="1" applyBorder="1" applyProtection="1">
      <protection locked="0"/>
    </xf>
    <xf numFmtId="164" fontId="18" fillId="0" borderId="12" xfId="0" applyNumberFormat="1" applyFont="1" applyBorder="1" applyProtection="1"/>
    <xf numFmtId="10" fontId="18" fillId="0" borderId="14" xfId="0" applyNumberFormat="1" applyFont="1" applyBorder="1" applyProtection="1"/>
    <xf numFmtId="164" fontId="0" fillId="0" borderId="11" xfId="0" applyNumberFormat="1" applyBorder="1" applyProtection="1"/>
    <xf numFmtId="10" fontId="18" fillId="0" borderId="0" xfId="0" applyNumberFormat="1" applyFont="1" applyBorder="1" applyAlignment="1" applyProtection="1">
      <alignment horizontal="center" vertical="center"/>
    </xf>
    <xf numFmtId="10" fontId="18" fillId="0" borderId="0" xfId="0" applyNumberFormat="1" applyFont="1" applyBorder="1" applyAlignment="1" applyProtection="1">
      <alignment vertical="center"/>
    </xf>
    <xf numFmtId="164" fontId="0" fillId="0" borderId="15" xfId="0" applyNumberFormat="1" applyBorder="1" applyProtection="1">
      <protection locked="0"/>
    </xf>
    <xf numFmtId="10" fontId="18" fillId="0" borderId="16" xfId="0" applyNumberFormat="1" applyFont="1" applyBorder="1" applyProtection="1"/>
    <xf numFmtId="10" fontId="18" fillId="0" borderId="17" xfId="0" applyNumberFormat="1" applyFont="1" applyBorder="1" applyProtection="1"/>
    <xf numFmtId="0" fontId="18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Protection="1">
      <protection locked="0"/>
    </xf>
    <xf numFmtId="0" fontId="0" fillId="0" borderId="18" xfId="0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18" fillId="0" borderId="0" xfId="0" applyFont="1" applyBorder="1" applyAlignment="1" applyProtection="1">
      <protection locked="0"/>
    </xf>
    <xf numFmtId="0" fontId="0" fillId="0" borderId="0" xfId="0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8" fillId="6" borderId="22" xfId="0" applyFont="1" applyFill="1" applyBorder="1" applyAlignment="1" applyProtection="1">
      <alignment vertical="center" wrapText="1"/>
    </xf>
    <xf numFmtId="0" fontId="0" fillId="24" borderId="23" xfId="0" applyFill="1" applyBorder="1" applyAlignment="1">
      <alignment wrapText="1"/>
    </xf>
    <xf numFmtId="0" fontId="0" fillId="24" borderId="24" xfId="0" applyFill="1" applyBorder="1" applyAlignment="1">
      <alignment wrapText="1"/>
    </xf>
    <xf numFmtId="0" fontId="0" fillId="25" borderId="19" xfId="0" applyFill="1" applyBorder="1" applyAlignment="1">
      <alignment horizontal="center" vertical="center"/>
    </xf>
    <xf numFmtId="10" fontId="0" fillId="0" borderId="19" xfId="0" applyNumberFormat="1" applyBorder="1"/>
    <xf numFmtId="0" fontId="0" fillId="0" borderId="25" xfId="0" applyBorder="1" applyAlignment="1" applyProtection="1">
      <alignment horizontal="center" vertical="center"/>
    </xf>
    <xf numFmtId="0" fontId="0" fillId="26" borderId="26" xfId="0" applyFont="1" applyFill="1" applyBorder="1" applyAlignment="1" applyProtection="1">
      <alignment horizontal="center" vertical="center" wrapText="1"/>
    </xf>
    <xf numFmtId="0" fontId="18" fillId="6" borderId="27" xfId="0" applyFont="1" applyFill="1" applyBorder="1" applyAlignment="1" applyProtection="1">
      <alignment vertical="center" wrapText="1"/>
    </xf>
    <xf numFmtId="0" fontId="0" fillId="6" borderId="28" xfId="0" applyFont="1" applyFill="1" applyBorder="1" applyAlignment="1" applyProtection="1">
      <alignment vertical="center" wrapText="1"/>
    </xf>
    <xf numFmtId="0" fontId="0" fillId="6" borderId="29" xfId="0" applyFont="1" applyFill="1" applyBorder="1" applyAlignment="1" applyProtection="1">
      <alignment vertical="center" wrapText="1"/>
    </xf>
    <xf numFmtId="0" fontId="18" fillId="6" borderId="30" xfId="0" applyFont="1" applyFill="1" applyBorder="1" applyAlignment="1" applyProtection="1">
      <alignment vertical="center" wrapText="1"/>
    </xf>
    <xf numFmtId="0" fontId="18" fillId="6" borderId="31" xfId="0" applyFont="1" applyFill="1" applyBorder="1" applyAlignment="1" applyProtection="1">
      <alignment vertical="center" wrapText="1"/>
    </xf>
    <xf numFmtId="0" fontId="18" fillId="6" borderId="28" xfId="0" applyFont="1" applyFill="1" applyBorder="1" applyAlignment="1" applyProtection="1">
      <alignment vertical="center" wrapText="1"/>
    </xf>
    <xf numFmtId="0" fontId="0" fillId="6" borderId="32" xfId="0" applyFont="1" applyFill="1" applyBorder="1" applyAlignment="1" applyProtection="1">
      <alignment vertical="center" wrapText="1"/>
    </xf>
    <xf numFmtId="10" fontId="0" fillId="0" borderId="33" xfId="0" applyNumberFormat="1" applyBorder="1"/>
    <xf numFmtId="0" fontId="0" fillId="26" borderId="26" xfId="0" applyFill="1" applyBorder="1" applyAlignment="1" applyProtection="1">
      <alignment horizontal="center" vertical="center" wrapText="1"/>
    </xf>
    <xf numFmtId="0" fontId="0" fillId="25" borderId="34" xfId="0" applyFill="1" applyBorder="1" applyAlignment="1">
      <alignment horizontal="center" vertical="center"/>
    </xf>
    <xf numFmtId="0" fontId="0" fillId="0" borderId="19" xfId="0" applyBorder="1" applyAlignment="1">
      <alignment wrapText="1"/>
    </xf>
    <xf numFmtId="0" fontId="0" fillId="0" borderId="35" xfId="0" applyBorder="1" applyAlignment="1">
      <alignment wrapText="1"/>
    </xf>
    <xf numFmtId="0" fontId="0" fillId="0" borderId="36" xfId="0" applyBorder="1"/>
    <xf numFmtId="0" fontId="0" fillId="25" borderId="37" xfId="0" applyFill="1" applyBorder="1" applyAlignment="1">
      <alignment horizontal="center" vertical="center"/>
    </xf>
    <xf numFmtId="4" fontId="0" fillId="0" borderId="19" xfId="0" applyNumberFormat="1" applyBorder="1"/>
    <xf numFmtId="4" fontId="0" fillId="0" borderId="37" xfId="0" applyNumberFormat="1" applyBorder="1"/>
    <xf numFmtId="4" fontId="0" fillId="0" borderId="33" xfId="0" applyNumberFormat="1" applyBorder="1"/>
    <xf numFmtId="4" fontId="0" fillId="0" borderId="20" xfId="0" applyNumberFormat="1" applyBorder="1"/>
    <xf numFmtId="4" fontId="0" fillId="0" borderId="21" xfId="0" applyNumberFormat="1" applyBorder="1"/>
    <xf numFmtId="0" fontId="0" fillId="0" borderId="38" xfId="0" applyFill="1" applyBorder="1" applyAlignment="1">
      <alignment horizontal="left" vertical="center"/>
    </xf>
    <xf numFmtId="0" fontId="0" fillId="25" borderId="39" xfId="0" applyFill="1" applyBorder="1" applyAlignment="1">
      <alignment horizontal="center" vertical="center"/>
    </xf>
    <xf numFmtId="0" fontId="0" fillId="0" borderId="38" xfId="0" applyFill="1" applyBorder="1" applyAlignment="1">
      <alignment wrapText="1"/>
    </xf>
    <xf numFmtId="0" fontId="0" fillId="27" borderId="23" xfId="0" applyFill="1" applyBorder="1" applyAlignment="1">
      <alignment wrapText="1"/>
    </xf>
    <xf numFmtId="0" fontId="0" fillId="27" borderId="24" xfId="0" applyFill="1" applyBorder="1" applyAlignment="1">
      <alignment wrapText="1"/>
    </xf>
    <xf numFmtId="0" fontId="0" fillId="26" borderId="40" xfId="0" applyFont="1" applyFill="1" applyBorder="1" applyAlignment="1" applyProtection="1">
      <alignment horizontal="center" vertical="center" wrapText="1"/>
    </xf>
    <xf numFmtId="164" fontId="18" fillId="0" borderId="41" xfId="0" applyNumberFormat="1" applyFont="1" applyBorder="1" applyProtection="1"/>
    <xf numFmtId="164" fontId="0" fillId="0" borderId="42" xfId="0" applyNumberFormat="1" applyBorder="1" applyProtection="1">
      <protection locked="0"/>
    </xf>
    <xf numFmtId="164" fontId="0" fillId="0" borderId="43" xfId="0" applyNumberFormat="1" applyBorder="1" applyProtection="1">
      <protection locked="0"/>
    </xf>
    <xf numFmtId="164" fontId="18" fillId="0" borderId="44" xfId="0" applyNumberFormat="1" applyFont="1" applyBorder="1" applyProtection="1"/>
    <xf numFmtId="164" fontId="18" fillId="0" borderId="45" xfId="0" applyNumberFormat="1" applyFont="1" applyBorder="1" applyProtection="1"/>
    <xf numFmtId="164" fontId="18" fillId="0" borderId="42" xfId="0" applyNumberFormat="1" applyFont="1" applyBorder="1" applyProtection="1"/>
    <xf numFmtId="164" fontId="0" fillId="0" borderId="45" xfId="0" applyNumberFormat="1" applyBorder="1" applyProtection="1">
      <protection locked="0"/>
    </xf>
    <xf numFmtId="164" fontId="0" fillId="0" borderId="44" xfId="0" applyNumberFormat="1" applyBorder="1" applyProtection="1">
      <protection locked="0"/>
    </xf>
    <xf numFmtId="164" fontId="18" fillId="0" borderId="43" xfId="0" applyNumberFormat="1" applyFont="1" applyBorder="1" applyProtection="1"/>
    <xf numFmtId="10" fontId="18" fillId="0" borderId="45" xfId="0" applyNumberFormat="1" applyFont="1" applyBorder="1" applyProtection="1"/>
    <xf numFmtId="164" fontId="0" fillId="0" borderId="42" xfId="0" applyNumberFormat="1" applyBorder="1" applyProtection="1"/>
    <xf numFmtId="164" fontId="0" fillId="0" borderId="46" xfId="0" applyNumberFormat="1" applyBorder="1" applyProtection="1">
      <protection locked="0"/>
    </xf>
    <xf numFmtId="10" fontId="18" fillId="0" borderId="47" xfId="0" applyNumberFormat="1" applyFont="1" applyBorder="1" applyProtection="1"/>
    <xf numFmtId="164" fontId="18" fillId="0" borderId="48" xfId="0" applyNumberFormat="1" applyFont="1" applyBorder="1" applyProtection="1"/>
    <xf numFmtId="164" fontId="0" fillId="0" borderId="49" xfId="0" applyNumberFormat="1" applyBorder="1" applyProtection="1">
      <protection locked="0"/>
    </xf>
    <xf numFmtId="164" fontId="0" fillId="0" borderId="50" xfId="0" applyNumberFormat="1" applyBorder="1" applyProtection="1">
      <protection locked="0"/>
    </xf>
    <xf numFmtId="164" fontId="18" fillId="0" borderId="51" xfId="0" applyNumberFormat="1" applyFont="1" applyBorder="1" applyProtection="1"/>
    <xf numFmtId="164" fontId="18" fillId="0" borderId="52" xfId="0" applyNumberFormat="1" applyFont="1" applyBorder="1" applyProtection="1"/>
    <xf numFmtId="164" fontId="18" fillId="0" borderId="49" xfId="0" applyNumberFormat="1" applyFont="1" applyBorder="1" applyProtection="1"/>
    <xf numFmtId="164" fontId="0" fillId="0" borderId="52" xfId="0" applyNumberFormat="1" applyBorder="1" applyProtection="1">
      <protection locked="0"/>
    </xf>
    <xf numFmtId="164" fontId="0" fillId="0" borderId="51" xfId="0" applyNumberFormat="1" applyBorder="1" applyProtection="1">
      <protection locked="0"/>
    </xf>
    <xf numFmtId="164" fontId="18" fillId="0" borderId="50" xfId="0" applyNumberFormat="1" applyFont="1" applyBorder="1" applyProtection="1"/>
    <xf numFmtId="10" fontId="18" fillId="0" borderId="52" xfId="0" applyNumberFormat="1" applyFont="1" applyBorder="1" applyProtection="1"/>
    <xf numFmtId="164" fontId="0" fillId="0" borderId="49" xfId="0" applyNumberFormat="1" applyBorder="1" applyProtection="1"/>
    <xf numFmtId="164" fontId="0" fillId="0" borderId="53" xfId="0" applyNumberFormat="1" applyBorder="1" applyProtection="1">
      <protection locked="0"/>
    </xf>
    <xf numFmtId="0" fontId="0" fillId="26" borderId="54" xfId="0" applyFill="1" applyBorder="1" applyAlignment="1" applyProtection="1">
      <alignment horizontal="center" vertical="center" wrapText="1"/>
    </xf>
    <xf numFmtId="0" fontId="0" fillId="26" borderId="55" xfId="0" applyFill="1" applyBorder="1" applyAlignment="1" applyProtection="1">
      <alignment horizontal="center" vertical="center" wrapText="1"/>
    </xf>
    <xf numFmtId="164" fontId="18" fillId="0" borderId="56" xfId="0" applyNumberFormat="1" applyFont="1" applyBorder="1" applyProtection="1"/>
    <xf numFmtId="164" fontId="0" fillId="0" borderId="57" xfId="0" applyNumberFormat="1" applyBorder="1" applyProtection="1">
      <protection locked="0"/>
    </xf>
    <xf numFmtId="164" fontId="0" fillId="0" borderId="58" xfId="0" applyNumberFormat="1" applyBorder="1" applyProtection="1">
      <protection locked="0"/>
    </xf>
    <xf numFmtId="164" fontId="18" fillId="0" borderId="59" xfId="0" applyNumberFormat="1" applyFont="1" applyBorder="1" applyProtection="1"/>
    <xf numFmtId="164" fontId="18" fillId="0" borderId="60" xfId="0" applyNumberFormat="1" applyFont="1" applyBorder="1" applyProtection="1"/>
    <xf numFmtId="164" fontId="18" fillId="0" borderId="57" xfId="0" applyNumberFormat="1" applyFont="1" applyBorder="1" applyProtection="1"/>
    <xf numFmtId="164" fontId="0" fillId="0" borderId="60" xfId="0" applyNumberFormat="1" applyBorder="1" applyProtection="1">
      <protection locked="0"/>
    </xf>
    <xf numFmtId="164" fontId="0" fillId="0" borderId="59" xfId="0" applyNumberFormat="1" applyBorder="1" applyProtection="1">
      <protection locked="0"/>
    </xf>
    <xf numFmtId="164" fontId="18" fillId="0" borderId="58" xfId="0" applyNumberFormat="1" applyFont="1" applyBorder="1" applyProtection="1"/>
    <xf numFmtId="10" fontId="18" fillId="0" borderId="60" xfId="0" applyNumberFormat="1" applyFont="1" applyBorder="1" applyProtection="1"/>
    <xf numFmtId="164" fontId="0" fillId="0" borderId="57" xfId="0" applyNumberFormat="1" applyBorder="1" applyProtection="1"/>
    <xf numFmtId="164" fontId="0" fillId="0" borderId="61" xfId="0" applyNumberFormat="1" applyBorder="1" applyProtection="1">
      <protection locked="0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 wrapText="1"/>
    </xf>
    <xf numFmtId="4" fontId="0" fillId="0" borderId="0" xfId="0" applyNumberFormat="1"/>
    <xf numFmtId="164" fontId="0" fillId="0" borderId="13" xfId="0" applyNumberFormat="1" applyFont="1" applyBorder="1" applyProtection="1">
      <protection locked="0"/>
    </xf>
    <xf numFmtId="164" fontId="0" fillId="0" borderId="11" xfId="0" applyNumberFormat="1" applyFont="1" applyBorder="1" applyProtection="1">
      <protection locked="0"/>
    </xf>
    <xf numFmtId="0" fontId="0" fillId="0" borderId="0" xfId="0" applyAlignment="1">
      <alignment horizontal="left"/>
    </xf>
    <xf numFmtId="0" fontId="0" fillId="0" borderId="20" xfId="0" applyBorder="1" applyAlignment="1">
      <alignment horizontal="center" wrapText="1"/>
    </xf>
    <xf numFmtId="0" fontId="18" fillId="0" borderId="62" xfId="0" applyNumberFormat="1" applyFont="1" applyBorder="1" applyAlignment="1" applyProtection="1">
      <alignment horizontal="left" wrapText="1"/>
    </xf>
    <xf numFmtId="0" fontId="0" fillId="0" borderId="63" xfId="0" applyBorder="1" applyAlignment="1" applyProtection="1">
      <alignment horizontal="left" wrapText="1"/>
    </xf>
    <xf numFmtId="0" fontId="0" fillId="0" borderId="64" xfId="0" applyFont="1" applyBorder="1" applyAlignment="1" applyProtection="1">
      <alignment horizontal="left" wrapText="1"/>
    </xf>
    <xf numFmtId="0" fontId="0" fillId="0" borderId="65" xfId="0" applyFont="1" applyBorder="1" applyAlignment="1" applyProtection="1">
      <alignment horizontal="left" wrapText="1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0" fillId="0" borderId="68" xfId="0" applyBorder="1" applyAlignment="1">
      <alignment horizontal="left" wrapText="1"/>
    </xf>
    <xf numFmtId="0" fontId="0" fillId="0" borderId="69" xfId="0" applyBorder="1" applyAlignment="1">
      <alignment horizontal="left" wrapText="1"/>
    </xf>
    <xf numFmtId="0" fontId="0" fillId="0" borderId="70" xfId="0" applyBorder="1" applyAlignment="1">
      <alignment horizontal="left" wrapText="1"/>
    </xf>
    <xf numFmtId="0" fontId="0" fillId="25" borderId="38" xfId="0" applyFill="1" applyBorder="1" applyAlignment="1">
      <alignment horizontal="center" vertical="center" wrapText="1"/>
    </xf>
    <xf numFmtId="0" fontId="0" fillId="25" borderId="23" xfId="0" applyFill="1" applyBorder="1" applyAlignment="1">
      <alignment horizontal="center" vertical="center" wrapText="1"/>
    </xf>
    <xf numFmtId="0" fontId="0" fillId="25" borderId="34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25" borderId="71" xfId="0" applyFill="1" applyBorder="1" applyAlignment="1">
      <alignment horizontal="center" vertical="center"/>
    </xf>
    <xf numFmtId="0" fontId="0" fillId="25" borderId="72" xfId="0" applyFill="1" applyBorder="1" applyAlignment="1">
      <alignment horizontal="center" vertical="center"/>
    </xf>
    <xf numFmtId="0" fontId="0" fillId="25" borderId="73" xfId="0" applyFill="1" applyBorder="1" applyAlignment="1">
      <alignment horizontal="center" vertical="center"/>
    </xf>
    <xf numFmtId="0" fontId="0" fillId="25" borderId="39" xfId="0" applyFill="1" applyBorder="1" applyAlignment="1">
      <alignment horizontal="center" vertical="center" wrapText="1"/>
    </xf>
    <xf numFmtId="0" fontId="0" fillId="25" borderId="33" xfId="0" applyFill="1" applyBorder="1" applyAlignment="1">
      <alignment horizontal="center" vertical="center" wrapText="1"/>
    </xf>
    <xf numFmtId="0" fontId="0" fillId="0" borderId="74" xfId="0" applyBorder="1" applyAlignment="1">
      <alignment horizontal="left"/>
    </xf>
    <xf numFmtId="0" fontId="0" fillId="0" borderId="75" xfId="0" applyBorder="1" applyAlignment="1">
      <alignment horizontal="left"/>
    </xf>
    <xf numFmtId="0" fontId="0" fillId="0" borderId="76" xfId="0" applyBorder="1" applyAlignment="1">
      <alignment horizontal="left"/>
    </xf>
    <xf numFmtId="0" fontId="0" fillId="0" borderId="6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7" xfId="0" applyBorder="1" applyAlignment="1">
      <alignment horizontal="left"/>
    </xf>
    <xf numFmtId="0" fontId="0" fillId="25" borderId="77" xfId="0" applyFill="1" applyBorder="1" applyAlignment="1">
      <alignment horizontal="center" vertical="center" wrapText="1"/>
    </xf>
    <xf numFmtId="0" fontId="0" fillId="25" borderId="78" xfId="0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42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e" xfId="41" builtinId="27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style val="10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l-PL"/>
              <a:t>Nadwyżka operacyjna</a:t>
            </a:r>
          </a:p>
        </c:rich>
      </c:tx>
      <c:layout>
        <c:manualLayout>
          <c:xMode val="edge"/>
          <c:yMode val="edge"/>
          <c:x val="0.32449297971919033"/>
          <c:y val="3.0516431924882577E-2"/>
        </c:manualLayout>
      </c:layout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'Tabelaryczna Prezentacja WPF'!$A$5</c:f>
              <c:strCache>
                <c:ptCount val="1"/>
                <c:pt idx="0">
                  <c:v>A.1. Dochody bieżące</c:v>
                </c:pt>
              </c:strCache>
            </c:strRef>
          </c:tx>
          <c:spPr>
            <a:solidFill>
              <a:srgbClr val="00B050"/>
            </a:solidFill>
          </c:spPr>
          <c:cat>
            <c:strRef>
              <c:f>'Tabelaryczna Prezentacja WPF'!$E$3:$X$3</c:f>
              <c:strCache>
                <c:ptCount val="12"/>
                <c:pt idx="0">
                  <c:v>Plan na 31.12.2011 r.</c:v>
                </c:pt>
                <c:pt idx="1">
                  <c:v>Plan na 31.12.2012 r.</c:v>
                </c:pt>
                <c:pt idx="2">
                  <c:v>Plan na 31.12.2013 r.</c:v>
                </c:pt>
                <c:pt idx="3">
                  <c:v>Plan na 31.12.2014 r.</c:v>
                </c:pt>
                <c:pt idx="4">
                  <c:v>Plan na 31.12.2015 r.</c:v>
                </c:pt>
                <c:pt idx="5">
                  <c:v>Plan na 31.12.2016 r.</c:v>
                </c:pt>
                <c:pt idx="6">
                  <c:v>Plan na 31.12.2017 r.</c:v>
                </c:pt>
                <c:pt idx="7">
                  <c:v>Plan na 31.12.2018 r.</c:v>
                </c:pt>
                <c:pt idx="8">
                  <c:v>Plan na 31.12.2019 r.</c:v>
                </c:pt>
                <c:pt idx="9">
                  <c:v>Plan na 31.12.2020 r.</c:v>
                </c:pt>
                <c:pt idx="10">
                  <c:v>Plan na 31.12.2021 r.</c:v>
                </c:pt>
                <c:pt idx="11">
                  <c:v>Plan na 31.12.2022 r.</c:v>
                </c:pt>
              </c:strCache>
            </c:strRef>
          </c:cat>
          <c:val>
            <c:numRef>
              <c:f>'Tabelaryczna Prezentacja WPF'!$E$5:$X$5</c:f>
              <c:numCache>
                <c:formatCode>#,##0.00_ ;[Red]\-#,##0.00\ </c:formatCode>
                <c:ptCount val="12"/>
                <c:pt idx="0">
                  <c:v>89970566</c:v>
                </c:pt>
                <c:pt idx="1">
                  <c:v>94739006</c:v>
                </c:pt>
                <c:pt idx="2">
                  <c:v>99097000</c:v>
                </c:pt>
                <c:pt idx="3">
                  <c:v>103556365</c:v>
                </c:pt>
                <c:pt idx="4">
                  <c:v>107905733</c:v>
                </c:pt>
                <c:pt idx="5">
                  <c:v>112221962</c:v>
                </c:pt>
                <c:pt idx="6">
                  <c:v>116598618</c:v>
                </c:pt>
                <c:pt idx="7">
                  <c:v>121029366</c:v>
                </c:pt>
                <c:pt idx="8">
                  <c:v>125507453</c:v>
                </c:pt>
                <c:pt idx="9">
                  <c:v>130025721</c:v>
                </c:pt>
                <c:pt idx="10">
                  <c:v>134706647</c:v>
                </c:pt>
                <c:pt idx="11">
                  <c:v>139421379</c:v>
                </c:pt>
              </c:numCache>
            </c:numRef>
          </c:val>
        </c:ser>
        <c:ser>
          <c:idx val="1"/>
          <c:order val="1"/>
          <c:tx>
            <c:strRef>
              <c:f>'Tabelaryczna Prezentacja WPF'!$A$9</c:f>
              <c:strCache>
                <c:ptCount val="1"/>
                <c:pt idx="0">
                  <c:v>B.1. Wydatki bieżące</c:v>
                </c:pt>
              </c:strCache>
            </c:strRef>
          </c:tx>
          <c:spPr>
            <a:solidFill>
              <a:srgbClr val="C00000"/>
            </a:solidFill>
          </c:spPr>
          <c:cat>
            <c:strRef>
              <c:f>'Tabelaryczna Prezentacja WPF'!$E$3:$X$3</c:f>
              <c:strCache>
                <c:ptCount val="12"/>
                <c:pt idx="0">
                  <c:v>Plan na 31.12.2011 r.</c:v>
                </c:pt>
                <c:pt idx="1">
                  <c:v>Plan na 31.12.2012 r.</c:v>
                </c:pt>
                <c:pt idx="2">
                  <c:v>Plan na 31.12.2013 r.</c:v>
                </c:pt>
                <c:pt idx="3">
                  <c:v>Plan na 31.12.2014 r.</c:v>
                </c:pt>
                <c:pt idx="4">
                  <c:v>Plan na 31.12.2015 r.</c:v>
                </c:pt>
                <c:pt idx="5">
                  <c:v>Plan na 31.12.2016 r.</c:v>
                </c:pt>
                <c:pt idx="6">
                  <c:v>Plan na 31.12.2017 r.</c:v>
                </c:pt>
                <c:pt idx="7">
                  <c:v>Plan na 31.12.2018 r.</c:v>
                </c:pt>
                <c:pt idx="8">
                  <c:v>Plan na 31.12.2019 r.</c:v>
                </c:pt>
                <c:pt idx="9">
                  <c:v>Plan na 31.12.2020 r.</c:v>
                </c:pt>
                <c:pt idx="10">
                  <c:v>Plan na 31.12.2021 r.</c:v>
                </c:pt>
                <c:pt idx="11">
                  <c:v>Plan na 31.12.2022 r.</c:v>
                </c:pt>
              </c:strCache>
            </c:strRef>
          </c:cat>
          <c:val>
            <c:numRef>
              <c:f>'Tabelaryczna Prezentacja WPF'!$E$9:$X$9</c:f>
              <c:numCache>
                <c:formatCode>#,##0.00_ ;[Red]\-#,##0.00\ </c:formatCode>
                <c:ptCount val="12"/>
                <c:pt idx="0">
                  <c:v>93919777</c:v>
                </c:pt>
                <c:pt idx="1">
                  <c:v>94067771</c:v>
                </c:pt>
                <c:pt idx="2">
                  <c:v>96476466</c:v>
                </c:pt>
                <c:pt idx="3">
                  <c:v>101141327</c:v>
                </c:pt>
                <c:pt idx="4">
                  <c:v>103669861</c:v>
                </c:pt>
                <c:pt idx="5">
                  <c:v>106261607</c:v>
                </c:pt>
                <c:pt idx="6">
                  <c:v>108918147</c:v>
                </c:pt>
                <c:pt idx="7">
                  <c:v>111532183</c:v>
                </c:pt>
                <c:pt idx="8">
                  <c:v>114208955</c:v>
                </c:pt>
                <c:pt idx="9">
                  <c:v>116949971</c:v>
                </c:pt>
                <c:pt idx="10">
                  <c:v>119756769</c:v>
                </c:pt>
                <c:pt idx="11">
                  <c:v>122630932</c:v>
                </c:pt>
              </c:numCache>
            </c:numRef>
          </c:val>
        </c:ser>
        <c:axId val="63246336"/>
        <c:axId val="63247872"/>
      </c:barChart>
      <c:catAx>
        <c:axId val="63246336"/>
        <c:scaling>
          <c:orientation val="minMax"/>
        </c:scaling>
        <c:axPos val="b"/>
        <c:numFmt formatCode="General" sourceLinked="0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63247872"/>
        <c:crosses val="autoZero"/>
        <c:auto val="1"/>
        <c:lblAlgn val="ctr"/>
        <c:lblOffset val="100"/>
      </c:catAx>
      <c:valAx>
        <c:axId val="63247872"/>
        <c:scaling>
          <c:orientation val="minMax"/>
        </c:scaling>
        <c:axPos val="l"/>
        <c:majorGridlines/>
        <c:numFmt formatCode="#,##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63246336"/>
        <c:crosses val="autoZero"/>
        <c:crossBetween val="between"/>
      </c:valAx>
    </c:plotArea>
    <c:legend>
      <c:legendPos val="r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zero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layout>
        <c:manualLayout>
          <c:xMode val="edge"/>
          <c:yMode val="edge"/>
          <c:x val="0.31768388106416451"/>
          <c:y val="3.0588235294117649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title>
    <c:plotArea>
      <c:layout/>
      <c:lineChart>
        <c:grouping val="standard"/>
        <c:ser>
          <c:idx val="0"/>
          <c:order val="0"/>
          <c:tx>
            <c:strRef>
              <c:f>'Tabelaryczna Prezentacja WPF'!$A$11</c:f>
              <c:strCache>
                <c:ptCount val="1"/>
                <c:pt idx="0">
                  <c:v>C. Wynik budżetu (A-B)</c:v>
                </c:pt>
              </c:strCache>
            </c:strRef>
          </c:tx>
          <c:marker>
            <c:symbol val="none"/>
          </c:marker>
          <c:cat>
            <c:strRef>
              <c:f>'Tabelaryczna Prezentacja WPF'!$E$3:$X$3</c:f>
              <c:strCache>
                <c:ptCount val="12"/>
                <c:pt idx="0">
                  <c:v>Plan na 31.12.2011 r.</c:v>
                </c:pt>
                <c:pt idx="1">
                  <c:v>Plan na 31.12.2012 r.</c:v>
                </c:pt>
                <c:pt idx="2">
                  <c:v>Plan na 31.12.2013 r.</c:v>
                </c:pt>
                <c:pt idx="3">
                  <c:v>Plan na 31.12.2014 r.</c:v>
                </c:pt>
                <c:pt idx="4">
                  <c:v>Plan na 31.12.2015 r.</c:v>
                </c:pt>
                <c:pt idx="5">
                  <c:v>Plan na 31.12.2016 r.</c:v>
                </c:pt>
                <c:pt idx="6">
                  <c:v>Plan na 31.12.2017 r.</c:v>
                </c:pt>
                <c:pt idx="7">
                  <c:v>Plan na 31.12.2018 r.</c:v>
                </c:pt>
                <c:pt idx="8">
                  <c:v>Plan na 31.12.2019 r.</c:v>
                </c:pt>
                <c:pt idx="9">
                  <c:v>Plan na 31.12.2020 r.</c:v>
                </c:pt>
                <c:pt idx="10">
                  <c:v>Plan na 31.12.2021 r.</c:v>
                </c:pt>
                <c:pt idx="11">
                  <c:v>Plan na 31.12.2022 r.</c:v>
                </c:pt>
              </c:strCache>
            </c:strRef>
          </c:cat>
          <c:val>
            <c:numRef>
              <c:f>'Tabelaryczna Prezentacja WPF'!$E$11:$X$11</c:f>
              <c:numCache>
                <c:formatCode>#,##0.00_ ;[Red]\-#,##0.00\ </c:formatCode>
                <c:ptCount val="12"/>
                <c:pt idx="0">
                  <c:v>-5151940</c:v>
                </c:pt>
                <c:pt idx="1">
                  <c:v>-668596</c:v>
                </c:pt>
                <c:pt idx="2">
                  <c:v>4963992</c:v>
                </c:pt>
                <c:pt idx="3">
                  <c:v>4963992</c:v>
                </c:pt>
                <c:pt idx="4">
                  <c:v>4921032</c:v>
                </c:pt>
                <c:pt idx="5">
                  <c:v>4825476</c:v>
                </c:pt>
                <c:pt idx="6">
                  <c:v>4157276</c:v>
                </c:pt>
                <c:pt idx="7">
                  <c:v>3794776</c:v>
                </c:pt>
                <c:pt idx="8">
                  <c:v>3558276</c:v>
                </c:pt>
                <c:pt idx="9">
                  <c:v>2384612</c:v>
                </c:pt>
                <c:pt idx="10">
                  <c:v>1000000</c:v>
                </c:pt>
                <c:pt idx="11">
                  <c:v>750000</c:v>
                </c:pt>
              </c:numCache>
            </c:numRef>
          </c:val>
        </c:ser>
        <c:marker val="1"/>
        <c:axId val="63280640"/>
        <c:axId val="63282176"/>
      </c:lineChart>
      <c:catAx>
        <c:axId val="63280640"/>
        <c:scaling>
          <c:orientation val="minMax"/>
        </c:scaling>
        <c:axPos val="b"/>
        <c:numFmt formatCode="General" sourceLinked="1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63282176"/>
        <c:crosses val="autoZero"/>
        <c:auto val="1"/>
        <c:lblAlgn val="ctr"/>
        <c:lblOffset val="100"/>
      </c:catAx>
      <c:valAx>
        <c:axId val="63282176"/>
        <c:scaling>
          <c:orientation val="minMax"/>
        </c:scaling>
        <c:axPos val="l"/>
        <c:majorGridlines/>
        <c:numFmt formatCode="#,##0.00_ ;[Red]\-#,##0.00\ 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63280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2769953051643499"/>
          <c:y val="0.52"/>
          <c:w val="0.25821596244131423"/>
          <c:h val="5.6470588235294085E-2"/>
        </c:manualLayout>
      </c:layout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zero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000000000000311" l="0.70000000000000062" r="0.70000000000000062" t="0.75000000000000311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9525</xdr:colOff>
      <xdr:row>25</xdr:row>
      <xdr:rowOff>9525</xdr:rowOff>
    </xdr:to>
    <xdr:graphicFrame macro="">
      <xdr:nvGraphicFramePr>
        <xdr:cNvPr id="2049" name="Nadwyżka operacyjn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19050</xdr:colOff>
      <xdr:row>0</xdr:row>
      <xdr:rowOff>9525</xdr:rowOff>
    </xdr:from>
    <xdr:to>
      <xdr:col>20</xdr:col>
      <xdr:colOff>9525</xdr:colOff>
      <xdr:row>25</xdr:row>
      <xdr:rowOff>9525</xdr:rowOff>
    </xdr:to>
    <xdr:graphicFrame macro="">
      <xdr:nvGraphicFramePr>
        <xdr:cNvPr id="2050" name="Wynik budżetu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1" sqref="E1"/>
    </sheetView>
  </sheetViews>
  <sheetFormatPr defaultRowHeight="12.75"/>
  <cols>
    <col min="1" max="1" width="35.28515625" style="1" customWidth="1"/>
    <col min="2" max="3" width="13.7109375" style="1" customWidth="1"/>
    <col min="4" max="4" width="14.85546875" style="1" customWidth="1"/>
    <col min="5" max="5" width="15.28515625" style="1" customWidth="1"/>
    <col min="6" max="6" width="15.140625" style="1" customWidth="1"/>
    <col min="7" max="7" width="15.28515625" style="1" customWidth="1"/>
    <col min="8" max="8" width="14.7109375" style="1" customWidth="1"/>
    <col min="9" max="9" width="14.140625" style="1" customWidth="1"/>
    <col min="10" max="10" width="14.28515625" style="1" customWidth="1"/>
    <col min="11" max="11" width="14.140625" style="1" customWidth="1"/>
    <col min="12" max="12" width="14.7109375" style="1" customWidth="1"/>
    <col min="13" max="13" width="14.42578125" style="1" customWidth="1"/>
    <col min="14" max="14" width="14.28515625" style="1" customWidth="1"/>
    <col min="15" max="15" width="14.5703125" style="1" customWidth="1"/>
    <col min="16" max="16" width="14.85546875" style="1" customWidth="1"/>
    <col min="17" max="23" width="11.85546875" style="1" hidden="1" customWidth="1"/>
    <col min="24" max="24" width="2.7109375" style="1" hidden="1" customWidth="1"/>
    <col min="25" max="16384" width="9.140625" style="1"/>
  </cols>
  <sheetData>
    <row r="1" spans="1:24">
      <c r="A1" s="111" t="s">
        <v>142</v>
      </c>
      <c r="B1" s="111"/>
      <c r="C1" s="111"/>
      <c r="D1" s="111"/>
    </row>
    <row r="2" spans="1:24" ht="13.5" thickBot="1"/>
    <row r="3" spans="1:24" ht="35.25" customHeight="1" thickBot="1">
      <c r="A3" s="32"/>
      <c r="B3" s="33" t="s">
        <v>0</v>
      </c>
      <c r="C3" s="42" t="s">
        <v>98</v>
      </c>
      <c r="D3" s="33" t="s">
        <v>1</v>
      </c>
      <c r="E3" s="33" t="s">
        <v>2</v>
      </c>
      <c r="F3" s="33" t="s">
        <v>3</v>
      </c>
      <c r="G3" s="33" t="s">
        <v>4</v>
      </c>
      <c r="H3" s="33" t="s">
        <v>5</v>
      </c>
      <c r="I3" s="33" t="s">
        <v>6</v>
      </c>
      <c r="J3" s="33" t="s">
        <v>7</v>
      </c>
      <c r="K3" s="33" t="s">
        <v>8</v>
      </c>
      <c r="L3" s="33" t="s">
        <v>9</v>
      </c>
      <c r="M3" s="33" t="s">
        <v>10</v>
      </c>
      <c r="N3" s="33" t="s">
        <v>11</v>
      </c>
      <c r="O3" s="33" t="s">
        <v>12</v>
      </c>
      <c r="P3" s="33" t="s">
        <v>13</v>
      </c>
      <c r="Q3" s="33" t="s">
        <v>14</v>
      </c>
      <c r="R3" s="33" t="s">
        <v>15</v>
      </c>
      <c r="S3" s="58" t="s">
        <v>16</v>
      </c>
      <c r="T3" s="84" t="s">
        <v>120</v>
      </c>
      <c r="U3" s="84" t="s">
        <v>121</v>
      </c>
      <c r="V3" s="84" t="s">
        <v>122</v>
      </c>
      <c r="W3" s="84" t="s">
        <v>123</v>
      </c>
      <c r="X3" s="85" t="s">
        <v>124</v>
      </c>
    </row>
    <row r="4" spans="1:24" ht="18.95" customHeight="1">
      <c r="A4" s="34" t="s">
        <v>17</v>
      </c>
      <c r="B4" s="2">
        <f>B5+B6</f>
        <v>86135724</v>
      </c>
      <c r="C4" s="2">
        <f t="shared" ref="C4:S4" si="0">C5+C6</f>
        <v>85800709.710000008</v>
      </c>
      <c r="D4" s="2">
        <f t="shared" si="0"/>
        <v>99290610</v>
      </c>
      <c r="E4" s="2">
        <f t="shared" si="0"/>
        <v>98112425</v>
      </c>
      <c r="F4" s="2">
        <f t="shared" si="0"/>
        <v>101759194</v>
      </c>
      <c r="G4" s="2">
        <f t="shared" si="0"/>
        <v>109105580</v>
      </c>
      <c r="H4" s="2">
        <f t="shared" si="0"/>
        <v>110556365</v>
      </c>
      <c r="I4" s="2">
        <f t="shared" si="0"/>
        <v>113905733</v>
      </c>
      <c r="J4" s="2">
        <f t="shared" si="0"/>
        <v>114721962</v>
      </c>
      <c r="K4" s="2">
        <f t="shared" si="0"/>
        <v>118598618</v>
      </c>
      <c r="L4" s="2">
        <f t="shared" si="0"/>
        <v>123029366</v>
      </c>
      <c r="M4" s="2">
        <f t="shared" si="0"/>
        <v>127507453</v>
      </c>
      <c r="N4" s="2">
        <f t="shared" si="0"/>
        <v>132025721</v>
      </c>
      <c r="O4" s="2">
        <f t="shared" si="0"/>
        <v>136706647</v>
      </c>
      <c r="P4" s="2">
        <f t="shared" si="0"/>
        <v>141421379</v>
      </c>
      <c r="Q4" s="2">
        <f t="shared" si="0"/>
        <v>0</v>
      </c>
      <c r="R4" s="2">
        <f t="shared" si="0"/>
        <v>0</v>
      </c>
      <c r="S4" s="59">
        <f t="shared" si="0"/>
        <v>0</v>
      </c>
      <c r="T4" s="72">
        <f>T5+T6</f>
        <v>0</v>
      </c>
      <c r="U4" s="72">
        <f>U5+U6</f>
        <v>0</v>
      </c>
      <c r="V4" s="72">
        <f>V5+V6</f>
        <v>0</v>
      </c>
      <c r="W4" s="72">
        <f>W5+W6</f>
        <v>0</v>
      </c>
      <c r="X4" s="86">
        <f>X5+X6</f>
        <v>0</v>
      </c>
    </row>
    <row r="5" spans="1:24" ht="18.95" customHeight="1">
      <c r="A5" s="35" t="s">
        <v>18</v>
      </c>
      <c r="B5" s="3">
        <v>79175313</v>
      </c>
      <c r="C5" s="3">
        <v>82870515.980000004</v>
      </c>
      <c r="D5" s="3">
        <v>86405821</v>
      </c>
      <c r="E5" s="3">
        <v>89970566</v>
      </c>
      <c r="F5" s="3">
        <v>94739006</v>
      </c>
      <c r="G5" s="3">
        <v>99097000</v>
      </c>
      <c r="H5" s="3">
        <v>103556365</v>
      </c>
      <c r="I5" s="3">
        <v>107905733</v>
      </c>
      <c r="J5" s="3">
        <v>112221962</v>
      </c>
      <c r="K5" s="3">
        <v>116598618</v>
      </c>
      <c r="L5" s="3">
        <v>121029366</v>
      </c>
      <c r="M5" s="3">
        <v>125507453</v>
      </c>
      <c r="N5" s="3">
        <v>130025721</v>
      </c>
      <c r="O5" s="3">
        <v>134706647</v>
      </c>
      <c r="P5" s="3">
        <v>139421379</v>
      </c>
      <c r="Q5" s="3"/>
      <c r="R5" s="3"/>
      <c r="S5" s="60"/>
      <c r="T5" s="73"/>
      <c r="U5" s="73"/>
      <c r="V5" s="73"/>
      <c r="W5" s="73"/>
      <c r="X5" s="87"/>
    </row>
    <row r="6" spans="1:24" ht="18.95" customHeight="1">
      <c r="A6" s="35" t="s">
        <v>19</v>
      </c>
      <c r="B6" s="3">
        <v>6960411</v>
      </c>
      <c r="C6" s="3">
        <v>2930193.73</v>
      </c>
      <c r="D6" s="3">
        <v>12884789</v>
      </c>
      <c r="E6" s="3">
        <v>8141859</v>
      </c>
      <c r="F6" s="3">
        <v>7020188</v>
      </c>
      <c r="G6" s="3">
        <v>10008580</v>
      </c>
      <c r="H6" s="3">
        <v>7000000</v>
      </c>
      <c r="I6" s="3">
        <v>6000000</v>
      </c>
      <c r="J6" s="3">
        <v>2500000</v>
      </c>
      <c r="K6" s="3">
        <v>2000000</v>
      </c>
      <c r="L6" s="3">
        <v>2000000</v>
      </c>
      <c r="M6" s="3">
        <v>2000000</v>
      </c>
      <c r="N6" s="3">
        <v>2000000</v>
      </c>
      <c r="O6" s="3">
        <v>2000000</v>
      </c>
      <c r="P6" s="3">
        <v>2000000</v>
      </c>
      <c r="Q6" s="3"/>
      <c r="R6" s="3"/>
      <c r="S6" s="60"/>
      <c r="T6" s="73"/>
      <c r="U6" s="73"/>
      <c r="V6" s="73"/>
      <c r="W6" s="73"/>
      <c r="X6" s="87"/>
    </row>
    <row r="7" spans="1:24" ht="18.95" customHeight="1" thickBot="1">
      <c r="A7" s="36" t="s">
        <v>20</v>
      </c>
      <c r="B7" s="4">
        <v>3570000</v>
      </c>
      <c r="C7" s="4">
        <v>0</v>
      </c>
      <c r="D7" s="4">
        <v>0</v>
      </c>
      <c r="E7" s="4">
        <v>6414144</v>
      </c>
      <c r="F7" s="4">
        <v>7000000</v>
      </c>
      <c r="G7" s="4">
        <v>9800000</v>
      </c>
      <c r="H7" s="4">
        <v>5000000</v>
      </c>
      <c r="I7" s="4">
        <v>4000000</v>
      </c>
      <c r="J7" s="4">
        <v>500000</v>
      </c>
      <c r="K7" s="4">
        <v>0</v>
      </c>
      <c r="L7" s="4">
        <v>0</v>
      </c>
      <c r="M7" s="4">
        <v>0</v>
      </c>
      <c r="N7" s="4">
        <v>100000</v>
      </c>
      <c r="O7" s="4">
        <v>0</v>
      </c>
      <c r="P7" s="4">
        <v>0</v>
      </c>
      <c r="Q7" s="4"/>
      <c r="R7" s="4"/>
      <c r="S7" s="61"/>
      <c r="T7" s="74"/>
      <c r="U7" s="74"/>
      <c r="V7" s="74"/>
      <c r="W7" s="74"/>
      <c r="X7" s="88"/>
    </row>
    <row r="8" spans="1:24" ht="18.95" customHeight="1">
      <c r="A8" s="37" t="s">
        <v>21</v>
      </c>
      <c r="B8" s="5">
        <f>B9+B10</f>
        <v>86177637</v>
      </c>
      <c r="C8" s="5">
        <f t="shared" ref="C8:S8" si="1">C9+C10</f>
        <v>91050181.469999999</v>
      </c>
      <c r="D8" s="5">
        <f t="shared" si="1"/>
        <v>113588384</v>
      </c>
      <c r="E8" s="5">
        <f t="shared" si="1"/>
        <v>103264365</v>
      </c>
      <c r="F8" s="5">
        <f t="shared" si="1"/>
        <v>102427790</v>
      </c>
      <c r="G8" s="5">
        <f t="shared" si="1"/>
        <v>104141588</v>
      </c>
      <c r="H8" s="5">
        <f t="shared" si="1"/>
        <v>105592373</v>
      </c>
      <c r="I8" s="5">
        <f t="shared" si="1"/>
        <v>108984701</v>
      </c>
      <c r="J8" s="5">
        <f t="shared" si="1"/>
        <v>109896486</v>
      </c>
      <c r="K8" s="5">
        <f t="shared" si="1"/>
        <v>114441342</v>
      </c>
      <c r="L8" s="5">
        <f t="shared" si="1"/>
        <v>119234590</v>
      </c>
      <c r="M8" s="5">
        <f t="shared" si="1"/>
        <v>123949177</v>
      </c>
      <c r="N8" s="5">
        <f t="shared" si="1"/>
        <v>129641109</v>
      </c>
      <c r="O8" s="5">
        <f t="shared" si="1"/>
        <v>135706647</v>
      </c>
      <c r="P8" s="5">
        <f t="shared" si="1"/>
        <v>140671379</v>
      </c>
      <c r="Q8" s="5">
        <f t="shared" si="1"/>
        <v>0</v>
      </c>
      <c r="R8" s="5">
        <f t="shared" si="1"/>
        <v>0</v>
      </c>
      <c r="S8" s="62">
        <f t="shared" si="1"/>
        <v>0</v>
      </c>
      <c r="T8" s="75">
        <f>T9+T10</f>
        <v>0</v>
      </c>
      <c r="U8" s="75">
        <f>U9+U10</f>
        <v>0</v>
      </c>
      <c r="V8" s="75">
        <f>V9+V10</f>
        <v>0</v>
      </c>
      <c r="W8" s="75">
        <f>W9+W10</f>
        <v>0</v>
      </c>
      <c r="X8" s="89">
        <f>X9+X10</f>
        <v>0</v>
      </c>
    </row>
    <row r="9" spans="1:24" ht="18.95" customHeight="1">
      <c r="A9" s="35" t="s">
        <v>22</v>
      </c>
      <c r="B9" s="3">
        <v>74507942</v>
      </c>
      <c r="C9" s="3">
        <v>79801773.310000002</v>
      </c>
      <c r="D9" s="3">
        <v>88391552</v>
      </c>
      <c r="E9" s="3">
        <v>93919777</v>
      </c>
      <c r="F9" s="3">
        <v>94067771</v>
      </c>
      <c r="G9" s="3">
        <v>96476466</v>
      </c>
      <c r="H9" s="3">
        <v>101141327</v>
      </c>
      <c r="I9" s="3">
        <v>103669861</v>
      </c>
      <c r="J9" s="3">
        <v>106261607</v>
      </c>
      <c r="K9" s="3">
        <v>108918147</v>
      </c>
      <c r="L9" s="3">
        <v>111532183</v>
      </c>
      <c r="M9" s="3">
        <v>114208955</v>
      </c>
      <c r="N9" s="3">
        <v>116949971</v>
      </c>
      <c r="O9" s="3">
        <v>119756769</v>
      </c>
      <c r="P9" s="3">
        <v>122630932</v>
      </c>
      <c r="Q9" s="3"/>
      <c r="R9" s="3"/>
      <c r="S9" s="60"/>
      <c r="T9" s="73"/>
      <c r="U9" s="73"/>
      <c r="V9" s="73"/>
      <c r="W9" s="73"/>
      <c r="X9" s="87"/>
    </row>
    <row r="10" spans="1:24" ht="18.95" customHeight="1" thickBot="1">
      <c r="A10" s="36" t="s">
        <v>23</v>
      </c>
      <c r="B10" s="4">
        <v>11669695</v>
      </c>
      <c r="C10" s="4">
        <v>11248408.16</v>
      </c>
      <c r="D10" s="4">
        <v>25196832</v>
      </c>
      <c r="E10" s="4">
        <v>9344588</v>
      </c>
      <c r="F10" s="4">
        <v>8360019</v>
      </c>
      <c r="G10" s="4">
        <v>7665122</v>
      </c>
      <c r="H10" s="4">
        <v>4451046</v>
      </c>
      <c r="I10" s="4">
        <v>5314840</v>
      </c>
      <c r="J10" s="4">
        <v>3634879</v>
      </c>
      <c r="K10" s="4">
        <v>5523195</v>
      </c>
      <c r="L10" s="4">
        <v>7702407</v>
      </c>
      <c r="M10" s="4">
        <v>9740222</v>
      </c>
      <c r="N10" s="4">
        <v>12691138</v>
      </c>
      <c r="O10" s="4">
        <v>15949878</v>
      </c>
      <c r="P10" s="4">
        <v>18040447</v>
      </c>
      <c r="Q10" s="4"/>
      <c r="R10" s="4"/>
      <c r="S10" s="61"/>
      <c r="T10" s="74"/>
      <c r="U10" s="74"/>
      <c r="V10" s="74"/>
      <c r="W10" s="74"/>
      <c r="X10" s="88"/>
    </row>
    <row r="11" spans="1:24" ht="18.95" customHeight="1" thickBot="1">
      <c r="A11" s="38" t="s">
        <v>24</v>
      </c>
      <c r="B11" s="6">
        <f>B4-B8</f>
        <v>-41913</v>
      </c>
      <c r="C11" s="6">
        <f t="shared" ref="C11:S11" si="2">C4-C8</f>
        <v>-5249471.7599999905</v>
      </c>
      <c r="D11" s="6">
        <f t="shared" si="2"/>
        <v>-14297774</v>
      </c>
      <c r="E11" s="6">
        <f t="shared" si="2"/>
        <v>-5151940</v>
      </c>
      <c r="F11" s="6">
        <f t="shared" si="2"/>
        <v>-668596</v>
      </c>
      <c r="G11" s="6">
        <f t="shared" si="2"/>
        <v>4963992</v>
      </c>
      <c r="H11" s="6">
        <f t="shared" si="2"/>
        <v>4963992</v>
      </c>
      <c r="I11" s="6">
        <f t="shared" si="2"/>
        <v>4921032</v>
      </c>
      <c r="J11" s="6">
        <f t="shared" si="2"/>
        <v>4825476</v>
      </c>
      <c r="K11" s="6">
        <f t="shared" si="2"/>
        <v>4157276</v>
      </c>
      <c r="L11" s="6">
        <f t="shared" si="2"/>
        <v>3794776</v>
      </c>
      <c r="M11" s="6">
        <f t="shared" si="2"/>
        <v>3558276</v>
      </c>
      <c r="N11" s="6">
        <f t="shared" si="2"/>
        <v>2384612</v>
      </c>
      <c r="O11" s="6">
        <f t="shared" si="2"/>
        <v>1000000</v>
      </c>
      <c r="P11" s="6">
        <f t="shared" si="2"/>
        <v>750000</v>
      </c>
      <c r="Q11" s="6">
        <f t="shared" si="2"/>
        <v>0</v>
      </c>
      <c r="R11" s="6">
        <f t="shared" si="2"/>
        <v>0</v>
      </c>
      <c r="S11" s="63">
        <f t="shared" si="2"/>
        <v>0</v>
      </c>
      <c r="T11" s="76">
        <f>T4-T8</f>
        <v>0</v>
      </c>
      <c r="U11" s="76">
        <f>U4-U8</f>
        <v>0</v>
      </c>
      <c r="V11" s="76">
        <f>V4-V8</f>
        <v>0</v>
      </c>
      <c r="W11" s="76">
        <f>W4-W8</f>
        <v>0</v>
      </c>
      <c r="X11" s="90">
        <f>X4-X8</f>
        <v>0</v>
      </c>
    </row>
    <row r="12" spans="1:24" ht="18.95" customHeight="1">
      <c r="A12" s="37" t="s">
        <v>25</v>
      </c>
      <c r="B12" s="5">
        <f>B13-B23</f>
        <v>4022278.8800000004</v>
      </c>
      <c r="C12" s="5">
        <f>C13-C23</f>
        <v>8210850.0999999996</v>
      </c>
      <c r="D12" s="5">
        <f>D13-D23</f>
        <v>14297774</v>
      </c>
      <c r="E12" s="5">
        <f t="shared" ref="E12:J12" si="3">E13-E23</f>
        <v>5151940</v>
      </c>
      <c r="F12" s="5">
        <f t="shared" si="3"/>
        <v>668596</v>
      </c>
      <c r="G12" s="5">
        <f t="shared" si="3"/>
        <v>-4963992</v>
      </c>
      <c r="H12" s="5">
        <f t="shared" si="3"/>
        <v>-4963992</v>
      </c>
      <c r="I12" s="5">
        <f t="shared" si="3"/>
        <v>-4921032</v>
      </c>
      <c r="J12" s="5">
        <f t="shared" si="3"/>
        <v>-4825476</v>
      </c>
      <c r="K12" s="5">
        <f>K13-K23</f>
        <v>-4157276</v>
      </c>
      <c r="L12" s="5">
        <f t="shared" ref="L12:S12" si="4">L13-L23</f>
        <v>-3794776</v>
      </c>
      <c r="M12" s="5">
        <f t="shared" si="4"/>
        <v>-3558276</v>
      </c>
      <c r="N12" s="5">
        <f t="shared" si="4"/>
        <v>-2384612</v>
      </c>
      <c r="O12" s="5">
        <f t="shared" si="4"/>
        <v>-1000000</v>
      </c>
      <c r="P12" s="5">
        <f t="shared" si="4"/>
        <v>-750000</v>
      </c>
      <c r="Q12" s="5">
        <f t="shared" si="4"/>
        <v>0</v>
      </c>
      <c r="R12" s="5">
        <f t="shared" si="4"/>
        <v>0</v>
      </c>
      <c r="S12" s="62">
        <f t="shared" si="4"/>
        <v>0</v>
      </c>
      <c r="T12" s="75">
        <f>T13-T23</f>
        <v>0</v>
      </c>
      <c r="U12" s="75">
        <f>U13-U23</f>
        <v>0</v>
      </c>
      <c r="V12" s="75">
        <f>V13-V23</f>
        <v>0</v>
      </c>
      <c r="W12" s="75">
        <f>W13-W23</f>
        <v>0</v>
      </c>
      <c r="X12" s="89">
        <f>X13-X23</f>
        <v>0</v>
      </c>
    </row>
    <row r="13" spans="1:24" ht="18.95" customHeight="1">
      <c r="A13" s="39" t="s">
        <v>26</v>
      </c>
      <c r="B13" s="7">
        <f>B14+B16+B18+B19+B20+B21+B22</f>
        <v>6139332.3100000005</v>
      </c>
      <c r="C13" s="7">
        <f t="shared" ref="C13:S13" si="5">C14+C16+C18+C19+C20+C21+C22</f>
        <v>10180255.02</v>
      </c>
      <c r="D13" s="7">
        <f t="shared" si="5"/>
        <v>16822254</v>
      </c>
      <c r="E13" s="7">
        <f t="shared" si="5"/>
        <v>8949211</v>
      </c>
      <c r="F13" s="7">
        <f t="shared" si="5"/>
        <v>5000000</v>
      </c>
      <c r="G13" s="7">
        <f t="shared" si="5"/>
        <v>0</v>
      </c>
      <c r="H13" s="7">
        <f t="shared" si="5"/>
        <v>0</v>
      </c>
      <c r="I13" s="7">
        <f t="shared" si="5"/>
        <v>0</v>
      </c>
      <c r="J13" s="7">
        <f t="shared" si="5"/>
        <v>0</v>
      </c>
      <c r="K13" s="7">
        <f t="shared" si="5"/>
        <v>0</v>
      </c>
      <c r="L13" s="7">
        <f t="shared" si="5"/>
        <v>0</v>
      </c>
      <c r="M13" s="7">
        <f t="shared" si="5"/>
        <v>0</v>
      </c>
      <c r="N13" s="7">
        <f t="shared" si="5"/>
        <v>0</v>
      </c>
      <c r="O13" s="7">
        <f t="shared" si="5"/>
        <v>0</v>
      </c>
      <c r="P13" s="7">
        <f t="shared" si="5"/>
        <v>0</v>
      </c>
      <c r="Q13" s="7">
        <f t="shared" si="5"/>
        <v>0</v>
      </c>
      <c r="R13" s="7">
        <f t="shared" si="5"/>
        <v>0</v>
      </c>
      <c r="S13" s="64">
        <f t="shared" si="5"/>
        <v>0</v>
      </c>
      <c r="T13" s="77">
        <f>T14+T16+T18+T19+T20+T21+T22</f>
        <v>0</v>
      </c>
      <c r="U13" s="77">
        <f>U14+U16+U18+U19+U20+U21+U22</f>
        <v>0</v>
      </c>
      <c r="V13" s="77">
        <f>V14+V16+V18+V19+V20+V21+V22</f>
        <v>0</v>
      </c>
      <c r="W13" s="77">
        <f>W14+W16+W18+W19+W20+W21+W22</f>
        <v>0</v>
      </c>
      <c r="X13" s="91">
        <f>X14+X16+X18+X19+X20+X21+X22</f>
        <v>0</v>
      </c>
    </row>
    <row r="14" spans="1:24" ht="18.95" customHeight="1">
      <c r="A14" s="35" t="s">
        <v>27</v>
      </c>
      <c r="B14" s="3">
        <v>3506361.37</v>
      </c>
      <c r="C14" s="3">
        <v>6500000</v>
      </c>
      <c r="D14" s="3">
        <v>13977887</v>
      </c>
      <c r="E14" s="3">
        <v>5000000</v>
      </c>
      <c r="F14" s="3">
        <v>5000000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60"/>
      <c r="T14" s="73"/>
      <c r="U14" s="73"/>
      <c r="V14" s="73"/>
      <c r="W14" s="73"/>
      <c r="X14" s="87"/>
    </row>
    <row r="15" spans="1:24" ht="40.5" customHeight="1">
      <c r="A15" s="35" t="s">
        <v>28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60"/>
      <c r="T15" s="73"/>
      <c r="U15" s="73"/>
      <c r="V15" s="73"/>
      <c r="W15" s="73"/>
      <c r="X15" s="87"/>
    </row>
    <row r="16" spans="1:24" ht="28.5" customHeight="1">
      <c r="A16" s="35" t="s">
        <v>29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60"/>
      <c r="T16" s="73"/>
      <c r="U16" s="73"/>
      <c r="V16" s="73"/>
      <c r="W16" s="73"/>
      <c r="X16" s="87"/>
    </row>
    <row r="17" spans="1:24" ht="38.25">
      <c r="A17" s="35" t="s">
        <v>30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60"/>
      <c r="T17" s="73"/>
      <c r="U17" s="73"/>
      <c r="V17" s="73"/>
      <c r="W17" s="73"/>
      <c r="X17" s="87"/>
    </row>
    <row r="18" spans="1:24" ht="18.95" customHeight="1">
      <c r="A18" s="35" t="s">
        <v>31</v>
      </c>
      <c r="B18" s="3">
        <v>300000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60"/>
      <c r="T18" s="73"/>
      <c r="U18" s="73"/>
      <c r="V18" s="73"/>
      <c r="W18" s="73"/>
      <c r="X18" s="87"/>
    </row>
    <row r="19" spans="1:24" ht="18.95" customHeight="1">
      <c r="A19" s="35" t="s">
        <v>32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60"/>
      <c r="T19" s="73"/>
      <c r="U19" s="73"/>
      <c r="V19" s="73"/>
      <c r="W19" s="73"/>
      <c r="X19" s="87"/>
    </row>
    <row r="20" spans="1:24" ht="18.95" customHeight="1">
      <c r="A20" s="35" t="s">
        <v>33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60"/>
      <c r="T20" s="73"/>
      <c r="U20" s="73"/>
      <c r="V20" s="73"/>
      <c r="W20" s="73"/>
      <c r="X20" s="87"/>
    </row>
    <row r="21" spans="1:24" ht="18.95" customHeight="1">
      <c r="A21" s="35" t="s">
        <v>34</v>
      </c>
      <c r="B21" s="3">
        <v>2332970.94</v>
      </c>
      <c r="C21" s="3">
        <v>3680255.02</v>
      </c>
      <c r="D21" s="3">
        <v>2844367</v>
      </c>
      <c r="E21" s="3">
        <v>3949211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60"/>
      <c r="T21" s="73"/>
      <c r="U21" s="73"/>
      <c r="V21" s="73"/>
      <c r="W21" s="73"/>
      <c r="X21" s="87"/>
    </row>
    <row r="22" spans="1:24" ht="18.95" customHeight="1">
      <c r="A22" s="35" t="s">
        <v>35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60"/>
      <c r="T22" s="73"/>
      <c r="U22" s="73"/>
      <c r="V22" s="73"/>
      <c r="W22" s="73"/>
      <c r="X22" s="87"/>
    </row>
    <row r="23" spans="1:24" ht="18.95" customHeight="1">
      <c r="A23" s="39" t="s">
        <v>36</v>
      </c>
      <c r="B23" s="7">
        <f>B24+B26+B28+B29</f>
        <v>2117053.4300000002</v>
      </c>
      <c r="C23" s="7">
        <f t="shared" ref="C23:S23" si="6">C24+C26+C28+C29</f>
        <v>1969404.92</v>
      </c>
      <c r="D23" s="7">
        <f t="shared" si="6"/>
        <v>2524480</v>
      </c>
      <c r="E23" s="7">
        <f t="shared" si="6"/>
        <v>3797271</v>
      </c>
      <c r="F23" s="7">
        <f t="shared" si="6"/>
        <v>4331404</v>
      </c>
      <c r="G23" s="7">
        <f t="shared" si="6"/>
        <v>4963992</v>
      </c>
      <c r="H23" s="7">
        <f t="shared" si="6"/>
        <v>4963992</v>
      </c>
      <c r="I23" s="7">
        <f t="shared" si="6"/>
        <v>4921032</v>
      </c>
      <c r="J23" s="7">
        <f t="shared" si="6"/>
        <v>4825476</v>
      </c>
      <c r="K23" s="7">
        <f t="shared" si="6"/>
        <v>4157276</v>
      </c>
      <c r="L23" s="7">
        <f t="shared" si="6"/>
        <v>3794776</v>
      </c>
      <c r="M23" s="7">
        <f t="shared" si="6"/>
        <v>3558276</v>
      </c>
      <c r="N23" s="7">
        <f t="shared" si="6"/>
        <v>2384612</v>
      </c>
      <c r="O23" s="7">
        <f t="shared" si="6"/>
        <v>1000000</v>
      </c>
      <c r="P23" s="7">
        <f t="shared" si="6"/>
        <v>750000</v>
      </c>
      <c r="Q23" s="7">
        <f t="shared" si="6"/>
        <v>0</v>
      </c>
      <c r="R23" s="7">
        <f t="shared" si="6"/>
        <v>0</v>
      </c>
      <c r="S23" s="64">
        <f t="shared" si="6"/>
        <v>0</v>
      </c>
      <c r="T23" s="77">
        <f>T24+T26+T28+T29</f>
        <v>0</v>
      </c>
      <c r="U23" s="77">
        <f>U24+U26+U28+U29</f>
        <v>0</v>
      </c>
      <c r="V23" s="77">
        <f>V24+V26+V28+V29</f>
        <v>0</v>
      </c>
      <c r="W23" s="77">
        <f>W24+W26+W28+W29</f>
        <v>0</v>
      </c>
      <c r="X23" s="91">
        <f>X24+X26+X28+X29</f>
        <v>0</v>
      </c>
    </row>
    <row r="24" spans="1:24" ht="27.75" customHeight="1">
      <c r="A24" s="35" t="s">
        <v>37</v>
      </c>
      <c r="B24" s="3">
        <v>2117053.4300000002</v>
      </c>
      <c r="C24" s="3">
        <v>1969404.92</v>
      </c>
      <c r="D24" s="3">
        <v>2524480</v>
      </c>
      <c r="E24" s="3">
        <v>3797271</v>
      </c>
      <c r="F24" s="3">
        <v>4331404</v>
      </c>
      <c r="G24" s="3">
        <v>4963992</v>
      </c>
      <c r="H24" s="3">
        <v>4963992</v>
      </c>
      <c r="I24" s="3">
        <v>4921032</v>
      </c>
      <c r="J24" s="3">
        <v>4825476</v>
      </c>
      <c r="K24" s="3">
        <v>4157276</v>
      </c>
      <c r="L24" s="3">
        <v>3794776</v>
      </c>
      <c r="M24" s="3">
        <v>3558276</v>
      </c>
      <c r="N24" s="3">
        <v>2384612</v>
      </c>
      <c r="O24" s="3">
        <v>1000000</v>
      </c>
      <c r="P24" s="3">
        <v>750000</v>
      </c>
      <c r="Q24" s="3"/>
      <c r="R24" s="3"/>
      <c r="S24" s="60"/>
      <c r="T24" s="73"/>
      <c r="U24" s="73"/>
      <c r="V24" s="73"/>
      <c r="W24" s="73"/>
      <c r="X24" s="87"/>
    </row>
    <row r="25" spans="1:24" ht="41.25" customHeight="1">
      <c r="A25" s="35" t="s">
        <v>38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60"/>
      <c r="T25" s="73"/>
      <c r="U25" s="73"/>
      <c r="V25" s="73"/>
      <c r="W25" s="73"/>
      <c r="X25" s="87"/>
    </row>
    <row r="26" spans="1:24" ht="27.75" customHeight="1">
      <c r="A26" s="35" t="s">
        <v>39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60"/>
      <c r="T26" s="73"/>
      <c r="U26" s="73"/>
      <c r="V26" s="73"/>
      <c r="W26" s="73"/>
      <c r="X26" s="87"/>
    </row>
    <row r="27" spans="1:24" ht="51">
      <c r="A27" s="35" t="s">
        <v>40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60"/>
      <c r="T27" s="73"/>
      <c r="U27" s="73"/>
      <c r="V27" s="73"/>
      <c r="W27" s="73"/>
      <c r="X27" s="87"/>
    </row>
    <row r="28" spans="1:24" ht="18" customHeight="1">
      <c r="A28" s="35" t="s">
        <v>41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60"/>
      <c r="T28" s="73"/>
      <c r="U28" s="73"/>
      <c r="V28" s="73"/>
      <c r="W28" s="73"/>
      <c r="X28" s="87"/>
    </row>
    <row r="29" spans="1:24" ht="26.25" thickBot="1">
      <c r="A29" s="36" t="s">
        <v>42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61"/>
      <c r="T29" s="74"/>
      <c r="U29" s="74"/>
      <c r="V29" s="74"/>
      <c r="W29" s="74"/>
      <c r="X29" s="88"/>
    </row>
    <row r="30" spans="1:24" ht="18.95" customHeight="1" thickBot="1">
      <c r="A30" s="38" t="s">
        <v>43</v>
      </c>
      <c r="B30" s="8"/>
      <c r="C30" s="8">
        <v>6401.85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65"/>
      <c r="T30" s="78"/>
      <c r="U30" s="78"/>
      <c r="V30" s="78"/>
      <c r="W30" s="78"/>
      <c r="X30" s="92"/>
    </row>
    <row r="31" spans="1:24" ht="19.5" customHeight="1" thickBot="1">
      <c r="A31" s="37" t="s">
        <v>44</v>
      </c>
      <c r="B31" s="103">
        <v>10208835</v>
      </c>
      <c r="C31" s="103">
        <v>9288291</v>
      </c>
      <c r="D31" s="9">
        <v>7438793</v>
      </c>
      <c r="E31" s="9">
        <v>5503431</v>
      </c>
      <c r="F31" s="9">
        <v>3723205</v>
      </c>
      <c r="G31" s="9">
        <v>2189498</v>
      </c>
      <c r="H31" s="9">
        <v>939186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66"/>
      <c r="T31" s="79"/>
      <c r="U31" s="79"/>
      <c r="V31" s="79"/>
      <c r="W31" s="79"/>
      <c r="X31" s="93"/>
    </row>
    <row r="32" spans="1:24" ht="54.75" customHeight="1">
      <c r="A32" s="35" t="s">
        <v>45</v>
      </c>
      <c r="B32" s="104">
        <v>1813185</v>
      </c>
      <c r="C32" s="104">
        <v>1770544</v>
      </c>
      <c r="D32" s="3">
        <v>1849498</v>
      </c>
      <c r="E32" s="9">
        <v>1935362</v>
      </c>
      <c r="F32" s="9">
        <v>1780226</v>
      </c>
      <c r="G32" s="9">
        <v>1533708</v>
      </c>
      <c r="H32" s="9">
        <v>1250312</v>
      </c>
      <c r="I32" s="9">
        <v>939186</v>
      </c>
      <c r="J32" s="3"/>
      <c r="K32" s="3"/>
      <c r="L32" s="3"/>
      <c r="M32" s="3"/>
      <c r="N32" s="3"/>
      <c r="O32" s="3"/>
      <c r="P32" s="3"/>
      <c r="Q32" s="3"/>
      <c r="R32" s="3"/>
      <c r="S32" s="60"/>
      <c r="T32" s="73"/>
      <c r="U32" s="73"/>
      <c r="V32" s="73"/>
      <c r="W32" s="73"/>
      <c r="X32" s="87"/>
    </row>
    <row r="33" spans="1:24" ht="83.25" customHeight="1" thickBot="1">
      <c r="A33" s="36" t="s">
        <v>46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61"/>
      <c r="T33" s="74"/>
      <c r="U33" s="74"/>
      <c r="V33" s="74"/>
      <c r="W33" s="74"/>
      <c r="X33" s="88"/>
    </row>
    <row r="34" spans="1:24" ht="41.25" customHeight="1">
      <c r="A34" s="37" t="s">
        <v>47</v>
      </c>
      <c r="B34" s="5">
        <f>B35+B36+B37+B38+B39+B40</f>
        <v>4912523.9800000004</v>
      </c>
      <c r="C34" s="5">
        <f t="shared" ref="C34:S34" si="7">C35+C36+C37+C38+C39+C40</f>
        <v>4479110.5199999996</v>
      </c>
      <c r="D34" s="5">
        <f t="shared" si="7"/>
        <v>5437884</v>
      </c>
      <c r="E34" s="5">
        <f t="shared" si="7"/>
        <v>7646040</v>
      </c>
      <c r="F34" s="5">
        <f t="shared" si="7"/>
        <v>7970783</v>
      </c>
      <c r="G34" s="5">
        <f t="shared" si="7"/>
        <v>8386620</v>
      </c>
      <c r="H34" s="5">
        <f t="shared" si="7"/>
        <v>7867745</v>
      </c>
      <c r="I34" s="5">
        <f t="shared" si="7"/>
        <v>7198619</v>
      </c>
      <c r="J34" s="5">
        <f t="shared" si="7"/>
        <v>6337938</v>
      </c>
      <c r="K34" s="5">
        <f t="shared" si="7"/>
        <v>5205045</v>
      </c>
      <c r="L34" s="5">
        <f t="shared" si="7"/>
        <v>4543917</v>
      </c>
      <c r="M34" s="5">
        <f t="shared" si="7"/>
        <v>4018906</v>
      </c>
      <c r="N34" s="5">
        <f t="shared" si="7"/>
        <v>2599454</v>
      </c>
      <c r="O34" s="5">
        <f t="shared" si="7"/>
        <v>1096251</v>
      </c>
      <c r="P34" s="5">
        <f t="shared" si="7"/>
        <v>772344</v>
      </c>
      <c r="Q34" s="5">
        <f t="shared" si="7"/>
        <v>0</v>
      </c>
      <c r="R34" s="5">
        <f t="shared" si="7"/>
        <v>0</v>
      </c>
      <c r="S34" s="62">
        <f t="shared" si="7"/>
        <v>0</v>
      </c>
      <c r="T34" s="75">
        <f>T35+T36+T37+T38+T39+T40</f>
        <v>0</v>
      </c>
      <c r="U34" s="75">
        <f>U35+U36+U37+U38+U39+U40</f>
        <v>0</v>
      </c>
      <c r="V34" s="75">
        <f>V35+V36+V37+V38+V39+V40</f>
        <v>0</v>
      </c>
      <c r="W34" s="75">
        <f>W35+W36+W37+W38+W39+W40</f>
        <v>0</v>
      </c>
      <c r="X34" s="89">
        <f>X35+X36+X37+X38+X39+X40</f>
        <v>0</v>
      </c>
    </row>
    <row r="35" spans="1:24" ht="27.75" customHeight="1">
      <c r="A35" s="35" t="s">
        <v>48</v>
      </c>
      <c r="B35" s="7">
        <f>B24-B25</f>
        <v>2117053.4300000002</v>
      </c>
      <c r="C35" s="7">
        <f t="shared" ref="C35:S35" si="8">C24-C25</f>
        <v>1969404.92</v>
      </c>
      <c r="D35" s="7">
        <f t="shared" si="8"/>
        <v>2524480</v>
      </c>
      <c r="E35" s="7">
        <f t="shared" si="8"/>
        <v>3797271</v>
      </c>
      <c r="F35" s="7">
        <f t="shared" si="8"/>
        <v>4331404</v>
      </c>
      <c r="G35" s="7">
        <f t="shared" si="8"/>
        <v>4963992</v>
      </c>
      <c r="H35" s="7">
        <f t="shared" si="8"/>
        <v>4963992</v>
      </c>
      <c r="I35" s="7">
        <f t="shared" si="8"/>
        <v>4921032</v>
      </c>
      <c r="J35" s="7">
        <f t="shared" si="8"/>
        <v>4825476</v>
      </c>
      <c r="K35" s="7">
        <f t="shared" si="8"/>
        <v>4157276</v>
      </c>
      <c r="L35" s="7">
        <f t="shared" si="8"/>
        <v>3794776</v>
      </c>
      <c r="M35" s="7">
        <f t="shared" si="8"/>
        <v>3558276</v>
      </c>
      <c r="N35" s="7">
        <f t="shared" si="8"/>
        <v>2384612</v>
      </c>
      <c r="O35" s="7">
        <f t="shared" si="8"/>
        <v>1000000</v>
      </c>
      <c r="P35" s="7">
        <f t="shared" si="8"/>
        <v>750000</v>
      </c>
      <c r="Q35" s="7">
        <f t="shared" si="8"/>
        <v>0</v>
      </c>
      <c r="R35" s="7">
        <f t="shared" si="8"/>
        <v>0</v>
      </c>
      <c r="S35" s="64">
        <f t="shared" si="8"/>
        <v>0</v>
      </c>
      <c r="T35" s="77">
        <f>T24-T25</f>
        <v>0</v>
      </c>
      <c r="U35" s="77">
        <f>U24-U25</f>
        <v>0</v>
      </c>
      <c r="V35" s="77">
        <f>V24-V25</f>
        <v>0</v>
      </c>
      <c r="W35" s="77">
        <f>W24-W25</f>
        <v>0</v>
      </c>
      <c r="X35" s="91">
        <f>X24-X25</f>
        <v>0</v>
      </c>
    </row>
    <row r="36" spans="1:24" ht="27" customHeight="1">
      <c r="A36" s="35" t="s">
        <v>49</v>
      </c>
      <c r="B36" s="3">
        <v>982285.55</v>
      </c>
      <c r="C36" s="3">
        <v>739161.59999999998</v>
      </c>
      <c r="D36" s="3">
        <v>1063906</v>
      </c>
      <c r="E36" s="3">
        <v>1913407</v>
      </c>
      <c r="F36" s="3">
        <v>1859153</v>
      </c>
      <c r="G36" s="3">
        <v>1888920</v>
      </c>
      <c r="H36" s="3">
        <v>1653441</v>
      </c>
      <c r="I36" s="3">
        <v>1338401</v>
      </c>
      <c r="J36" s="3">
        <v>1512462</v>
      </c>
      <c r="K36" s="3">
        <v>1047769</v>
      </c>
      <c r="L36" s="3">
        <v>749141</v>
      </c>
      <c r="M36" s="3">
        <v>460630</v>
      </c>
      <c r="N36" s="3">
        <v>214842</v>
      </c>
      <c r="O36" s="3">
        <v>96251</v>
      </c>
      <c r="P36" s="3">
        <v>22344</v>
      </c>
      <c r="Q36" s="3"/>
      <c r="R36" s="3"/>
      <c r="S36" s="60"/>
      <c r="T36" s="73"/>
      <c r="U36" s="73"/>
      <c r="V36" s="73"/>
      <c r="W36" s="73"/>
      <c r="X36" s="87"/>
    </row>
    <row r="37" spans="1:24" ht="27" customHeight="1">
      <c r="A37" s="35" t="s">
        <v>50</v>
      </c>
      <c r="B37" s="7">
        <f>B26-B27</f>
        <v>0</v>
      </c>
      <c r="C37" s="7">
        <f t="shared" ref="C37:S37" si="9">C26-C27</f>
        <v>0</v>
      </c>
      <c r="D37" s="7">
        <f t="shared" si="9"/>
        <v>0</v>
      </c>
      <c r="E37" s="7">
        <f t="shared" si="9"/>
        <v>0</v>
      </c>
      <c r="F37" s="7">
        <f t="shared" si="9"/>
        <v>0</v>
      </c>
      <c r="G37" s="7">
        <f t="shared" si="9"/>
        <v>0</v>
      </c>
      <c r="H37" s="7">
        <f t="shared" si="9"/>
        <v>0</v>
      </c>
      <c r="I37" s="7">
        <f t="shared" si="9"/>
        <v>0</v>
      </c>
      <c r="J37" s="7">
        <f t="shared" si="9"/>
        <v>0</v>
      </c>
      <c r="K37" s="7">
        <f t="shared" si="9"/>
        <v>0</v>
      </c>
      <c r="L37" s="7">
        <f t="shared" si="9"/>
        <v>0</v>
      </c>
      <c r="M37" s="7">
        <f t="shared" si="9"/>
        <v>0</v>
      </c>
      <c r="N37" s="7">
        <f t="shared" si="9"/>
        <v>0</v>
      </c>
      <c r="O37" s="7">
        <f t="shared" si="9"/>
        <v>0</v>
      </c>
      <c r="P37" s="7">
        <f t="shared" si="9"/>
        <v>0</v>
      </c>
      <c r="Q37" s="7">
        <f t="shared" si="9"/>
        <v>0</v>
      </c>
      <c r="R37" s="7">
        <f t="shared" si="9"/>
        <v>0</v>
      </c>
      <c r="S37" s="64">
        <f t="shared" si="9"/>
        <v>0</v>
      </c>
      <c r="T37" s="77">
        <f>T26-T27</f>
        <v>0</v>
      </c>
      <c r="U37" s="77">
        <f>U26-U27</f>
        <v>0</v>
      </c>
      <c r="V37" s="77">
        <f>V26-V27</f>
        <v>0</v>
      </c>
      <c r="W37" s="77">
        <f>W26-W27</f>
        <v>0</v>
      </c>
      <c r="X37" s="91">
        <f>X26-X27</f>
        <v>0</v>
      </c>
    </row>
    <row r="38" spans="1:24" ht="28.5" customHeight="1">
      <c r="A38" s="35" t="s">
        <v>51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60"/>
      <c r="T38" s="73"/>
      <c r="U38" s="73"/>
      <c r="V38" s="73"/>
      <c r="W38" s="73"/>
      <c r="X38" s="87"/>
    </row>
    <row r="39" spans="1:24" ht="52.5" customHeight="1">
      <c r="A39" s="35" t="s">
        <v>52</v>
      </c>
      <c r="B39" s="7">
        <f>B32-B33</f>
        <v>1813185</v>
      </c>
      <c r="C39" s="7">
        <f t="shared" ref="C39:J39" si="10">C32-C33</f>
        <v>1770544</v>
      </c>
      <c r="D39" s="7">
        <f t="shared" si="10"/>
        <v>1849498</v>
      </c>
      <c r="E39" s="7">
        <f t="shared" si="10"/>
        <v>1935362</v>
      </c>
      <c r="F39" s="7">
        <f t="shared" si="10"/>
        <v>1780226</v>
      </c>
      <c r="G39" s="7">
        <f t="shared" si="10"/>
        <v>1533708</v>
      </c>
      <c r="H39" s="7">
        <f t="shared" si="10"/>
        <v>1250312</v>
      </c>
      <c r="I39" s="7">
        <f t="shared" si="10"/>
        <v>939186</v>
      </c>
      <c r="J39" s="7">
        <f t="shared" si="10"/>
        <v>0</v>
      </c>
      <c r="K39" s="7">
        <f>K32-K33</f>
        <v>0</v>
      </c>
      <c r="L39" s="7">
        <f t="shared" ref="L39:S39" si="11">L32-L33</f>
        <v>0</v>
      </c>
      <c r="M39" s="7">
        <f t="shared" si="11"/>
        <v>0</v>
      </c>
      <c r="N39" s="7">
        <f t="shared" si="11"/>
        <v>0</v>
      </c>
      <c r="O39" s="7">
        <f t="shared" si="11"/>
        <v>0</v>
      </c>
      <c r="P39" s="7">
        <f t="shared" si="11"/>
        <v>0</v>
      </c>
      <c r="Q39" s="7">
        <f t="shared" si="11"/>
        <v>0</v>
      </c>
      <c r="R39" s="7">
        <f t="shared" si="11"/>
        <v>0</v>
      </c>
      <c r="S39" s="64">
        <f t="shared" si="11"/>
        <v>0</v>
      </c>
      <c r="T39" s="77">
        <f>T32-T33</f>
        <v>0</v>
      </c>
      <c r="U39" s="77">
        <f>U32-U33</f>
        <v>0</v>
      </c>
      <c r="V39" s="77">
        <f>V32-V33</f>
        <v>0</v>
      </c>
      <c r="W39" s="77">
        <f>W32-W33</f>
        <v>0</v>
      </c>
      <c r="X39" s="91">
        <f>X32-X33</f>
        <v>0</v>
      </c>
    </row>
    <row r="40" spans="1:24" ht="41.25" customHeight="1" thickBot="1">
      <c r="A40" s="36" t="s">
        <v>53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67"/>
      <c r="T40" s="80"/>
      <c r="U40" s="80"/>
      <c r="V40" s="80"/>
      <c r="W40" s="80"/>
      <c r="X40" s="94"/>
    </row>
    <row r="41" spans="1:24" ht="17.100000000000001" customHeight="1" thickBot="1">
      <c r="A41" s="38" t="s">
        <v>54</v>
      </c>
      <c r="B41" s="11">
        <f>B34/B4</f>
        <v>5.703236417911807E-2</v>
      </c>
      <c r="C41" s="11">
        <f t="shared" ref="C41:S41" si="12">C34/C4</f>
        <v>5.2203653502856315E-2</v>
      </c>
      <c r="D41" s="11">
        <f t="shared" si="12"/>
        <v>5.4767354133487545E-2</v>
      </c>
      <c r="E41" s="11">
        <f t="shared" si="12"/>
        <v>7.7931413885652098E-2</v>
      </c>
      <c r="F41" s="11">
        <f t="shared" si="12"/>
        <v>7.8329855875234236E-2</v>
      </c>
      <c r="G41" s="11">
        <f t="shared" si="12"/>
        <v>7.6867012667913043E-2</v>
      </c>
      <c r="H41" s="11">
        <f t="shared" si="12"/>
        <v>7.1165011620995311E-2</v>
      </c>
      <c r="I41" s="11">
        <f t="shared" si="12"/>
        <v>6.3198039382267091E-2</v>
      </c>
      <c r="J41" s="11">
        <f t="shared" si="12"/>
        <v>5.5246073981893719E-2</v>
      </c>
      <c r="K41" s="11">
        <f t="shared" si="12"/>
        <v>4.3887906012530432E-2</v>
      </c>
      <c r="L41" s="11">
        <f t="shared" si="12"/>
        <v>3.6933596812975533E-2</v>
      </c>
      <c r="M41" s="11">
        <f t="shared" si="12"/>
        <v>3.1518988933141028E-2</v>
      </c>
      <c r="N41" s="11">
        <f t="shared" si="12"/>
        <v>1.9688996812977071E-2</v>
      </c>
      <c r="O41" s="11">
        <f t="shared" si="12"/>
        <v>8.0190029092001656E-3</v>
      </c>
      <c r="P41" s="11">
        <f t="shared" si="12"/>
        <v>5.4612959190561989E-3</v>
      </c>
      <c r="Q41" s="11" t="e">
        <f t="shared" si="12"/>
        <v>#DIV/0!</v>
      </c>
      <c r="R41" s="11" t="e">
        <f t="shared" si="12"/>
        <v>#DIV/0!</v>
      </c>
      <c r="S41" s="68" t="e">
        <f t="shared" si="12"/>
        <v>#DIV/0!</v>
      </c>
      <c r="T41" s="81" t="e">
        <f>T34/T4</f>
        <v>#DIV/0!</v>
      </c>
      <c r="U41" s="81" t="e">
        <f>U34/U4</f>
        <v>#DIV/0!</v>
      </c>
      <c r="V41" s="81" t="e">
        <f>V34/V4</f>
        <v>#DIV/0!</v>
      </c>
      <c r="W41" s="81" t="e">
        <f>W34/W4</f>
        <v>#DIV/0!</v>
      </c>
      <c r="X41" s="95" t="e">
        <f>X34/X4</f>
        <v>#DIV/0!</v>
      </c>
    </row>
    <row r="42" spans="1:24" ht="25.5">
      <c r="A42" s="37" t="s">
        <v>55</v>
      </c>
      <c r="B42" s="5">
        <f>B43+B45+B47+B48</f>
        <v>17470506.77</v>
      </c>
      <c r="C42" s="5">
        <f t="shared" ref="C42:S42" si="13">C43+C45+C47+C48</f>
        <v>21994700</v>
      </c>
      <c r="D42" s="5">
        <f t="shared" si="13"/>
        <v>33448107</v>
      </c>
      <c r="E42" s="5">
        <f t="shared" si="13"/>
        <v>34650836</v>
      </c>
      <c r="F42" s="5">
        <f t="shared" si="13"/>
        <v>35319432</v>
      </c>
      <c r="G42" s="5">
        <f t="shared" si="13"/>
        <v>30355440</v>
      </c>
      <c r="H42" s="5">
        <f t="shared" si="13"/>
        <v>25391448</v>
      </c>
      <c r="I42" s="5">
        <f t="shared" si="13"/>
        <v>20470416</v>
      </c>
      <c r="J42" s="5">
        <f t="shared" si="13"/>
        <v>15644940</v>
      </c>
      <c r="K42" s="5">
        <f t="shared" si="13"/>
        <v>11487664</v>
      </c>
      <c r="L42" s="5">
        <f t="shared" si="13"/>
        <v>7692888</v>
      </c>
      <c r="M42" s="5">
        <f t="shared" si="13"/>
        <v>4134612</v>
      </c>
      <c r="N42" s="5">
        <f t="shared" si="13"/>
        <v>1750000</v>
      </c>
      <c r="O42" s="5">
        <f t="shared" si="13"/>
        <v>750000</v>
      </c>
      <c r="P42" s="5">
        <f t="shared" si="13"/>
        <v>0</v>
      </c>
      <c r="Q42" s="5">
        <f t="shared" si="13"/>
        <v>0</v>
      </c>
      <c r="R42" s="5">
        <f t="shared" si="13"/>
        <v>0</v>
      </c>
      <c r="S42" s="62">
        <f t="shared" si="13"/>
        <v>0</v>
      </c>
      <c r="T42" s="75">
        <f>T43+T45+T47+T48</f>
        <v>0</v>
      </c>
      <c r="U42" s="75">
        <f>U43+U45+U47+U48</f>
        <v>0</v>
      </c>
      <c r="V42" s="75">
        <f>V43+V45+V47+V48</f>
        <v>0</v>
      </c>
      <c r="W42" s="75">
        <f>W43+W45+W47+W48</f>
        <v>0</v>
      </c>
      <c r="X42" s="89">
        <f>X43+X45+X47+X48</f>
        <v>0</v>
      </c>
    </row>
    <row r="43" spans="1:24" ht="18.95" customHeight="1">
      <c r="A43" s="35" t="s">
        <v>56</v>
      </c>
      <c r="B43" s="12"/>
      <c r="C43" s="12">
        <f t="shared" ref="C43:S43" si="14">B43+C16-C26</f>
        <v>0</v>
      </c>
      <c r="D43" s="12">
        <f t="shared" si="14"/>
        <v>0</v>
      </c>
      <c r="E43" s="12">
        <f t="shared" si="14"/>
        <v>0</v>
      </c>
      <c r="F43" s="12">
        <f t="shared" si="14"/>
        <v>0</v>
      </c>
      <c r="G43" s="12">
        <f t="shared" si="14"/>
        <v>0</v>
      </c>
      <c r="H43" s="12">
        <f t="shared" si="14"/>
        <v>0</v>
      </c>
      <c r="I43" s="12">
        <f t="shared" si="14"/>
        <v>0</v>
      </c>
      <c r="J43" s="12">
        <f t="shared" si="14"/>
        <v>0</v>
      </c>
      <c r="K43" s="12">
        <f t="shared" si="14"/>
        <v>0</v>
      </c>
      <c r="L43" s="12">
        <f t="shared" si="14"/>
        <v>0</v>
      </c>
      <c r="M43" s="12">
        <f t="shared" si="14"/>
        <v>0</v>
      </c>
      <c r="N43" s="12">
        <f t="shared" si="14"/>
        <v>0</v>
      </c>
      <c r="O43" s="12">
        <f t="shared" si="14"/>
        <v>0</v>
      </c>
      <c r="P43" s="12">
        <f t="shared" si="14"/>
        <v>0</v>
      </c>
      <c r="Q43" s="12">
        <f t="shared" si="14"/>
        <v>0</v>
      </c>
      <c r="R43" s="12">
        <f t="shared" si="14"/>
        <v>0</v>
      </c>
      <c r="S43" s="69">
        <f t="shared" si="14"/>
        <v>0</v>
      </c>
      <c r="T43" s="82">
        <f>S43+T16-T26</f>
        <v>0</v>
      </c>
      <c r="U43" s="82">
        <f>T43+U16-U26</f>
        <v>0</v>
      </c>
      <c r="V43" s="82">
        <f>U43+V16-V26</f>
        <v>0</v>
      </c>
      <c r="W43" s="82">
        <f>V43+W16-W26</f>
        <v>0</v>
      </c>
      <c r="X43" s="96">
        <f>W43+X16-X26</f>
        <v>0</v>
      </c>
    </row>
    <row r="44" spans="1:24" ht="38.25">
      <c r="A44" s="35" t="s">
        <v>57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69"/>
      <c r="T44" s="82"/>
      <c r="U44" s="82"/>
      <c r="V44" s="82"/>
      <c r="W44" s="82"/>
      <c r="X44" s="96"/>
    </row>
    <row r="45" spans="1:24" ht="18.95" customHeight="1">
      <c r="A45" s="35" t="s">
        <v>58</v>
      </c>
      <c r="B45" s="12">
        <v>17470506.77</v>
      </c>
      <c r="C45" s="12">
        <f t="shared" ref="C45:S45" si="15">B45+C14-C24-C30</f>
        <v>21994700</v>
      </c>
      <c r="D45" s="12">
        <f t="shared" si="15"/>
        <v>33448107</v>
      </c>
      <c r="E45" s="12">
        <f t="shared" si="15"/>
        <v>34650836</v>
      </c>
      <c r="F45" s="12">
        <f t="shared" si="15"/>
        <v>35319432</v>
      </c>
      <c r="G45" s="12">
        <f t="shared" si="15"/>
        <v>30355440</v>
      </c>
      <c r="H45" s="12">
        <f t="shared" si="15"/>
        <v>25391448</v>
      </c>
      <c r="I45" s="12">
        <f t="shared" si="15"/>
        <v>20470416</v>
      </c>
      <c r="J45" s="12">
        <f t="shared" si="15"/>
        <v>15644940</v>
      </c>
      <c r="K45" s="12">
        <f t="shared" si="15"/>
        <v>11487664</v>
      </c>
      <c r="L45" s="12">
        <f t="shared" si="15"/>
        <v>7692888</v>
      </c>
      <c r="M45" s="12">
        <f t="shared" si="15"/>
        <v>4134612</v>
      </c>
      <c r="N45" s="12">
        <f t="shared" si="15"/>
        <v>1750000</v>
      </c>
      <c r="O45" s="12">
        <f t="shared" si="15"/>
        <v>750000</v>
      </c>
      <c r="P45" s="12">
        <f t="shared" si="15"/>
        <v>0</v>
      </c>
      <c r="Q45" s="12">
        <f t="shared" si="15"/>
        <v>0</v>
      </c>
      <c r="R45" s="12">
        <f t="shared" si="15"/>
        <v>0</v>
      </c>
      <c r="S45" s="69">
        <f t="shared" si="15"/>
        <v>0</v>
      </c>
      <c r="T45" s="82">
        <f>S45+T14-T24-T30</f>
        <v>0</v>
      </c>
      <c r="U45" s="82">
        <f>T45+U14-U24-U30</f>
        <v>0</v>
      </c>
      <c r="V45" s="82">
        <f>U45+V14-V24-V30</f>
        <v>0</v>
      </c>
      <c r="W45" s="82">
        <f>V45+W14-W24-W30</f>
        <v>0</v>
      </c>
      <c r="X45" s="96">
        <f>W45+X14-X24-X30</f>
        <v>0</v>
      </c>
    </row>
    <row r="46" spans="1:24" ht="38.25">
      <c r="A46" s="35" t="s">
        <v>59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69"/>
      <c r="T46" s="82"/>
      <c r="U46" s="82"/>
      <c r="V46" s="82"/>
      <c r="W46" s="82"/>
      <c r="X46" s="96"/>
    </row>
    <row r="47" spans="1:24" ht="18.95" customHeight="1">
      <c r="A47" s="35" t="s">
        <v>60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60"/>
      <c r="T47" s="73"/>
      <c r="U47" s="73"/>
      <c r="V47" s="73"/>
      <c r="W47" s="73"/>
      <c r="X47" s="87"/>
    </row>
    <row r="48" spans="1:24" ht="18.95" customHeight="1" thickBot="1">
      <c r="A48" s="40" t="s">
        <v>61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70"/>
      <c r="T48" s="83"/>
      <c r="U48" s="83"/>
      <c r="V48" s="83"/>
      <c r="W48" s="83"/>
      <c r="X48" s="97"/>
    </row>
    <row r="49" spans="1:24" ht="26.25" thickBot="1">
      <c r="A49" s="27" t="s">
        <v>62</v>
      </c>
      <c r="B49" s="16">
        <f>(B42-B44-B46)/B4</f>
        <v>0.20282533145016579</v>
      </c>
      <c r="C49" s="16">
        <f t="shared" ref="C49:S49" si="16">(C42-C44-C46)/C4</f>
        <v>0.25634636443381931</v>
      </c>
      <c r="D49" s="16">
        <f t="shared" si="16"/>
        <v>0.33687079775217416</v>
      </c>
      <c r="E49" s="16">
        <f t="shared" si="16"/>
        <v>0.35317479921630723</v>
      </c>
      <c r="F49" s="16">
        <f t="shared" si="16"/>
        <v>0.34708836235475687</v>
      </c>
      <c r="G49" s="16">
        <f t="shared" si="16"/>
        <v>0.2782207839415729</v>
      </c>
      <c r="H49" s="16">
        <f t="shared" si="16"/>
        <v>0.22966970739314738</v>
      </c>
      <c r="I49" s="16">
        <f t="shared" si="16"/>
        <v>0.17971365848635557</v>
      </c>
      <c r="J49" s="16">
        <f t="shared" si="16"/>
        <v>0.13637266768502443</v>
      </c>
      <c r="K49" s="16">
        <f t="shared" si="16"/>
        <v>9.6861702047826556E-2</v>
      </c>
      <c r="L49" s="16">
        <f t="shared" si="16"/>
        <v>6.2528876235938669E-2</v>
      </c>
      <c r="M49" s="16">
        <f t="shared" si="16"/>
        <v>3.2426433927748521E-2</v>
      </c>
      <c r="N49" s="16">
        <f t="shared" si="16"/>
        <v>1.3254992941867744E-2</v>
      </c>
      <c r="O49" s="16">
        <f t="shared" si="16"/>
        <v>5.4861999504676609E-3</v>
      </c>
      <c r="P49" s="16">
        <f t="shared" si="16"/>
        <v>0</v>
      </c>
      <c r="Q49" s="16" t="e">
        <f t="shared" si="16"/>
        <v>#DIV/0!</v>
      </c>
      <c r="R49" s="16" t="e">
        <f t="shared" si="16"/>
        <v>#DIV/0!</v>
      </c>
      <c r="S49" s="71" t="e">
        <f t="shared" si="16"/>
        <v>#DIV/0!</v>
      </c>
      <c r="T49" s="16" t="e">
        <f>(T42-T44-T46)/T4</f>
        <v>#DIV/0!</v>
      </c>
      <c r="U49" s="16" t="e">
        <f>(U42-U44-U46)/U4</f>
        <v>#DIV/0!</v>
      </c>
      <c r="V49" s="16" t="e">
        <f>(V42-V44-V46)/V4</f>
        <v>#DIV/0!</v>
      </c>
      <c r="W49" s="16" t="e">
        <f>(W42-W44-W46)/W4</f>
        <v>#DIV/0!</v>
      </c>
      <c r="X49" s="17" t="e">
        <f>(X42-X44-X46)/X4</f>
        <v>#DIV/0!</v>
      </c>
    </row>
    <row r="50" spans="1:24">
      <c r="A50" s="18"/>
      <c r="B50" s="13"/>
      <c r="C50" s="1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pans="1:24">
      <c r="A51" s="18"/>
      <c r="B51" s="13"/>
      <c r="C51" s="1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  <row r="52" spans="1:24">
      <c r="A52" s="19"/>
    </row>
    <row r="56" spans="1:24" ht="13.5" thickBot="1"/>
    <row r="57" spans="1:24" ht="113.25" customHeight="1">
      <c r="A57" s="107" t="s">
        <v>91</v>
      </c>
      <c r="B57" s="107"/>
      <c r="C57" s="107"/>
      <c r="D57" s="107"/>
      <c r="E57" s="107"/>
      <c r="F57" s="107"/>
      <c r="G57" s="107"/>
      <c r="H57" s="107"/>
    </row>
    <row r="58" spans="1:24" ht="30.75" customHeight="1" thickBot="1">
      <c r="A58" s="108" t="s">
        <v>63</v>
      </c>
      <c r="B58" s="109"/>
      <c r="C58" s="109"/>
      <c r="D58" s="109"/>
      <c r="E58" s="109"/>
      <c r="F58" s="109"/>
      <c r="G58" s="109"/>
      <c r="H58" s="110"/>
    </row>
    <row r="59" spans="1:24">
      <c r="A59" s="20"/>
      <c r="B59" s="20"/>
      <c r="C59" s="20"/>
      <c r="D59" s="20"/>
      <c r="E59" s="20"/>
      <c r="F59" s="20"/>
      <c r="G59" s="20"/>
      <c r="H59" s="20"/>
    </row>
    <row r="60" spans="1:24">
      <c r="A60" s="21"/>
      <c r="B60" s="21"/>
      <c r="C60" s="21"/>
      <c r="D60" s="21"/>
      <c r="E60" s="21"/>
      <c r="F60" s="21"/>
      <c r="G60" s="21"/>
      <c r="H60" s="21"/>
    </row>
    <row r="61" spans="1:24">
      <c r="A61" s="21"/>
      <c r="B61" s="21"/>
      <c r="C61" s="21"/>
      <c r="D61" s="21"/>
      <c r="E61" s="21"/>
      <c r="F61" s="21"/>
      <c r="G61" s="21"/>
      <c r="H61" s="21"/>
    </row>
    <row r="62" spans="1:24">
      <c r="A62" s="21"/>
      <c r="B62" s="21"/>
      <c r="C62" s="21"/>
      <c r="D62" s="21"/>
      <c r="E62" s="21"/>
      <c r="F62" s="21"/>
      <c r="G62" s="21"/>
      <c r="H62" s="21"/>
    </row>
    <row r="63" spans="1:24">
      <c r="A63" s="21"/>
      <c r="B63" s="21"/>
      <c r="C63" s="21"/>
      <c r="D63" s="21"/>
      <c r="E63" s="21"/>
      <c r="F63" s="21"/>
      <c r="G63" s="21"/>
      <c r="H63" s="21"/>
    </row>
    <row r="64" spans="1:24">
      <c r="A64" s="21"/>
      <c r="B64" s="21"/>
      <c r="C64" s="21"/>
      <c r="D64" s="21"/>
      <c r="E64" s="21"/>
      <c r="F64" s="21"/>
      <c r="G64" s="21"/>
      <c r="H64" s="21"/>
    </row>
    <row r="65" spans="1:8">
      <c r="A65" s="21"/>
      <c r="B65" s="21"/>
      <c r="C65" s="21"/>
      <c r="D65" s="21"/>
      <c r="E65" s="21"/>
      <c r="F65" s="21"/>
      <c r="G65" s="21"/>
      <c r="H65" s="21"/>
    </row>
    <row r="66" spans="1:8">
      <c r="A66" s="21"/>
      <c r="B66" s="21"/>
      <c r="C66" s="21"/>
      <c r="D66" s="21"/>
      <c r="E66" s="21"/>
      <c r="F66" s="21"/>
      <c r="G66" s="21"/>
      <c r="H66" s="21"/>
    </row>
    <row r="67" spans="1:8">
      <c r="A67" s="21"/>
      <c r="B67" s="21"/>
      <c r="C67" s="21"/>
      <c r="D67" s="21"/>
      <c r="E67" s="21"/>
      <c r="F67" s="21"/>
      <c r="G67" s="21"/>
      <c r="H67" s="21"/>
    </row>
    <row r="68" spans="1:8">
      <c r="A68" s="21"/>
      <c r="B68" s="21"/>
      <c r="C68" s="21"/>
      <c r="D68" s="21"/>
      <c r="E68" s="21"/>
      <c r="F68" s="21"/>
      <c r="G68" s="21"/>
      <c r="H68" s="21"/>
    </row>
    <row r="69" spans="1:8">
      <c r="A69" s="21"/>
      <c r="B69" s="21"/>
      <c r="C69" s="21"/>
      <c r="D69" s="21"/>
      <c r="E69" s="21"/>
      <c r="F69" s="21"/>
      <c r="G69" s="21"/>
      <c r="H69" s="21"/>
    </row>
    <row r="70" spans="1:8">
      <c r="A70" s="22"/>
      <c r="B70" s="22"/>
      <c r="C70" s="22"/>
      <c r="D70" s="22"/>
      <c r="E70" s="22"/>
      <c r="F70" s="22"/>
      <c r="G70" s="22"/>
      <c r="H70" s="22"/>
    </row>
  </sheetData>
  <mergeCells count="3">
    <mergeCell ref="A57:H57"/>
    <mergeCell ref="A58:H58"/>
    <mergeCell ref="A1:D1"/>
  </mergeCells>
  <phoneticPr fontId="0" type="noConversion"/>
  <pageMargins left="0.27559055118110237" right="0.15748031496062992" top="0.81" bottom="0.43307086614173229" header="0.35433070866141736" footer="0.23622047244094491"/>
  <pageSetup paperSize="9" scale="57" firstPageNumber="0" fitToHeight="2" orientation="landscape" horizontalDpi="300" verticalDpi="300" r:id="rId1"/>
  <headerFooter differentFirst="1" alignWithMargins="0">
    <firstHeader>&amp;RZałącznik Nr 1 
do uchwały Nr .................
Rady Powiatu w Otwocku  
z dnia ....................</firstHead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U19"/>
  <sheetViews>
    <sheetView tabSelected="1" workbookViewId="0">
      <selection activeCell="D27" sqref="D27"/>
    </sheetView>
  </sheetViews>
  <sheetFormatPr defaultRowHeight="12.75" outlineLevelRow="1"/>
  <cols>
    <col min="1" max="1" width="33.5703125" customWidth="1"/>
    <col min="2" max="8" width="12.7109375" customWidth="1"/>
    <col min="9" max="13" width="12.7109375" bestFit="1" customWidth="1"/>
    <col min="14" max="21" width="0" hidden="1" customWidth="1"/>
  </cols>
  <sheetData>
    <row r="1" spans="1:21">
      <c r="A1" s="112" t="s">
        <v>70</v>
      </c>
      <c r="B1" s="112"/>
      <c r="C1" s="112"/>
      <c r="D1" s="112"/>
      <c r="E1" s="112"/>
    </row>
    <row r="2" spans="1:21" ht="13.5" thickBot="1"/>
    <row r="3" spans="1:21">
      <c r="A3" s="55" t="s">
        <v>64</v>
      </c>
      <c r="B3" s="43">
        <v>2011</v>
      </c>
      <c r="C3" s="43">
        <v>2012</v>
      </c>
      <c r="D3" s="43">
        <v>2013</v>
      </c>
      <c r="E3" s="43">
        <v>2014</v>
      </c>
      <c r="F3" s="43">
        <v>2015</v>
      </c>
      <c r="G3" s="43">
        <v>2016</v>
      </c>
      <c r="H3" s="43">
        <v>2017</v>
      </c>
      <c r="I3" s="43">
        <v>2018</v>
      </c>
      <c r="J3" s="43">
        <v>2019</v>
      </c>
      <c r="K3" s="43">
        <v>2020</v>
      </c>
      <c r="L3" s="43">
        <v>2021</v>
      </c>
      <c r="M3" s="43">
        <v>2022</v>
      </c>
      <c r="N3" s="43">
        <v>2023</v>
      </c>
      <c r="O3" s="43">
        <v>2024</v>
      </c>
      <c r="P3" s="43">
        <v>2025</v>
      </c>
      <c r="Q3" s="43">
        <v>2026</v>
      </c>
      <c r="R3" s="43">
        <v>2027</v>
      </c>
      <c r="S3" s="43">
        <v>2028</v>
      </c>
      <c r="T3" s="43">
        <v>2029</v>
      </c>
      <c r="U3" s="54">
        <v>2030</v>
      </c>
    </row>
    <row r="4" spans="1:21" ht="25.5">
      <c r="A4" s="56" t="s">
        <v>65</v>
      </c>
      <c r="B4" s="48">
        <f>SUM(B5:B6)</f>
        <v>3594300.68</v>
      </c>
      <c r="C4" s="48">
        <f t="shared" ref="C4:F4" si="0">SUM(C5:C6)</f>
        <v>3157071.59</v>
      </c>
      <c r="D4" s="48">
        <f t="shared" si="0"/>
        <v>2407910.17</v>
      </c>
      <c r="E4" s="48">
        <f t="shared" si="0"/>
        <v>1250312</v>
      </c>
      <c r="F4" s="48">
        <f t="shared" si="0"/>
        <v>939186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50"/>
    </row>
    <row r="5" spans="1:21" ht="15" customHeight="1">
      <c r="A5" s="56" t="s">
        <v>66</v>
      </c>
      <c r="B5" s="48">
        <f>'III Przedsięwzięcia'!F7+'III Przedsięwzięcia'!F10+'III Przedsięwzięcia'!F13+'III Przedsięwzięcia'!F16+'III Przedsięwzięcia'!F19+'III Przedsięwzięcia'!F22+'III Przedsięwzięcia'!F25+'III Przedsięwzięcia'!F28+'III Przedsięwzięcia'!F31+'III Przedsięwzięcia'!F34+'III Przedsięwzięcia'!F37+'III Przedsięwzięcia'!F40+'III Przedsięwzięcia'!F43+'III Przedsięwzięcia'!F46+'III Przedsięwzięcia'!F49+'III Przedsięwzięcia'!F52+'III Przedsięwzięcia'!F55+'III Przedsięwzięcia'!F58+'III Przedsięwzięcia'!F61+'III Przedsięwzięcia'!F64+'III Przedsięwzięcia'!F67+'III Przedsięwzięcia'!F70+'III Przedsięwzięcia'!F73+'III Przedsięwzięcia'!F76+'III Przedsięwzięcia'!F79+'III Przedsięwzięcia'!F82+'III Przedsięwzięcia'!F85+'III Przedsięwzięcia'!F88+'III Przedsięwzięcia'!F91+'III Przedsięwzięcia'!F94+'III Przedsięwzięcia'!F97+'III Przedsięwzięcia'!F99</f>
        <v>3254355.68</v>
      </c>
      <c r="C5" s="48">
        <f>'III Przedsięwzięcia'!G7+'III Przedsięwzięcia'!G10+'III Przedsięwzięcia'!G13+'III Przedsięwzięcia'!G16+'III Przedsięwzięcia'!G19+'III Przedsięwzięcia'!G22+'III Przedsięwzięcia'!G25+'III Przedsięwzięcia'!G28+'III Przedsięwzięcia'!G31+'III Przedsięwzięcia'!G34+'III Przedsięwzięcia'!G37+'III Przedsięwzięcia'!G40+'III Przedsięwzięcia'!G43+'III Przedsięwzięcia'!G46+'III Przedsięwzięcia'!G49+'III Przedsięwzięcia'!G52+'III Przedsięwzięcia'!G55+'III Przedsięwzięcia'!G58+'III Przedsięwzięcia'!G61+'III Przedsięwzięcia'!G64+'III Przedsięwzięcia'!G67+'III Przedsięwzięcia'!G70+'III Przedsięwzięcia'!G73+'III Przedsięwzięcia'!G76+'III Przedsięwzięcia'!G79+'III Przedsięwzięcia'!G82+'III Przedsięwzięcia'!G85+'III Przedsięwzięcia'!G88+'III Przedsięwzięcia'!G91+'III Przedsięwzięcia'!G94+'III Przedsięwzięcia'!G97+'III Przedsięwzięcia'!G99</f>
        <v>3015001.59</v>
      </c>
      <c r="D5" s="48">
        <f>'III Przedsięwzięcia'!H7+'III Przedsięwzięcia'!H10+'III Przedsięwzięcia'!H13+'III Przedsięwzięcia'!H16+'III Przedsięwzięcia'!H19+'III Przedsięwzięcia'!H22+'III Przedsięwzięcia'!H25+'III Przedsięwzięcia'!H28+'III Przedsięwzięcia'!H31+'III Przedsięwzięcia'!H34+'III Przedsięwzięcia'!H37+'III Przedsięwzięcia'!H40+'III Przedsięwzięcia'!H43+'III Przedsięwzięcia'!H46+'III Przedsięwzięcia'!H49+'III Przedsięwzięcia'!H52+'III Przedsięwzięcia'!H55+'III Przedsięwzięcia'!H58+'III Przedsięwzięcia'!H61+'III Przedsięwzięcia'!H64+'III Przedsięwzięcia'!H67+'III Przedsięwzięcia'!H70+'III Przedsięwzięcia'!H73+'III Przedsięwzięcia'!H76+'III Przedsięwzięcia'!H79+'III Przedsięwzięcia'!H82+'III Przedsięwzięcia'!H85+'III Przedsięwzięcia'!H88+'III Przedsięwzięcia'!H91+'III Przedsięwzięcia'!H94+'III Przedsięwzięcia'!H97+'III Przedsięwzięcia'!H99</f>
        <v>2397816.17</v>
      </c>
      <c r="E5" s="48">
        <f>'III Przedsięwzięcia'!I7+'III Przedsięwzięcia'!I10+'III Przedsięwzięcia'!I13+'III Przedsięwzięcia'!I16+'III Przedsięwzięcia'!I19+'III Przedsięwzięcia'!I22+'III Przedsięwzięcia'!I25+'III Przedsięwzięcia'!I28+'III Przedsięwzięcia'!I31+'III Przedsięwzięcia'!I34+'III Przedsięwzięcia'!I37+'III Przedsięwzięcia'!I40+'III Przedsięwzięcia'!I43+'III Przedsięwzięcia'!I46+'III Przedsięwzięcia'!I49+'III Przedsięwzięcia'!I52+'III Przedsięwzięcia'!I55+'III Przedsięwzięcia'!I58+'III Przedsięwzięcia'!I61+'III Przedsięwzięcia'!I64+'III Przedsięwzięcia'!I67+'III Przedsięwzięcia'!I70+'III Przedsięwzięcia'!I73+'III Przedsięwzięcia'!I76+'III Przedsięwzięcia'!I79+'III Przedsięwzięcia'!I82+'III Przedsięwzięcia'!I85+'III Przedsięwzięcia'!I88+'III Przedsięwzięcia'!I91+'III Przedsięwzięcia'!I94+'III Przedsięwzięcia'!I97+'III Przedsięwzięcia'!I99</f>
        <v>1250312</v>
      </c>
      <c r="F5" s="48">
        <f>'III Przedsięwzięcia'!J7+'III Przedsięwzięcia'!J10+'III Przedsięwzięcia'!J13+'III Przedsięwzięcia'!J16+'III Przedsięwzięcia'!J19+'III Przedsięwzięcia'!J22+'III Przedsięwzięcia'!J25+'III Przedsięwzięcia'!J28+'III Przedsięwzięcia'!J31+'III Przedsięwzięcia'!J34+'III Przedsięwzięcia'!J37+'III Przedsięwzięcia'!J40+'III Przedsięwzięcia'!J43+'III Przedsięwzięcia'!J46+'III Przedsięwzięcia'!J49+'III Przedsięwzięcia'!J52+'III Przedsięwzięcia'!J55+'III Przedsięwzięcia'!J58+'III Przedsięwzięcia'!J61+'III Przedsięwzięcia'!J64+'III Przedsięwzięcia'!J67+'III Przedsięwzięcia'!J70+'III Przedsięwzięcia'!J73+'III Przedsięwzięcia'!J76+'III Przedsięwzięcia'!J79+'III Przedsięwzięcia'!J82+'III Przedsięwzięcia'!J85+'III Przedsięwzięcia'!J88+'III Przedsięwzięcia'!J91+'III Przedsięwzięcia'!J94+'III Przedsięwzięcia'!J97+'III Przedsięwzięcia'!J99</f>
        <v>939186</v>
      </c>
      <c r="G5" s="48">
        <f>'III Przedsięwzięcia'!K7+'III Przedsięwzięcia'!K10+'III Przedsięwzięcia'!K13+'III Przedsięwzięcia'!K16+'III Przedsięwzięcia'!K19+'III Przedsięwzięcia'!K22+'III Przedsięwzięcia'!K25+'III Przedsięwzięcia'!K28+'III Przedsięwzięcia'!K31+'III Przedsięwzięcia'!K34+'III Przedsięwzięcia'!K37+'III Przedsięwzięcia'!K40+'III Przedsięwzięcia'!K43+'III Przedsięwzięcia'!K46+'III Przedsięwzięcia'!K49+'III Przedsięwzięcia'!K52+'III Przedsięwzięcia'!K55+'III Przedsięwzięcia'!K58+'III Przedsięwzięcia'!K61+'III Przedsięwzięcia'!K64+'III Przedsięwzięcia'!K67+'III Przedsięwzięcia'!K70+'III Przedsięwzięcia'!K73+'III Przedsięwzięcia'!K76+'III Przedsięwzięcia'!K79+'III Przedsięwzięcia'!K82+'III Przedsięwzięcia'!K85+'III Przedsięwzięcia'!K88+'III Przedsięwzięcia'!K91+'III Przedsięwzięcia'!K94+'III Przedsięwzięcia'!K97+'III Przedsięwzięcia'!K99</f>
        <v>0</v>
      </c>
      <c r="H5" s="48">
        <f>'III Przedsięwzięcia'!L7+'III Przedsięwzięcia'!L10+'III Przedsięwzięcia'!L13+'III Przedsięwzięcia'!L16+'III Przedsięwzięcia'!L19+'III Przedsięwzięcia'!L22+'III Przedsięwzięcia'!L25+'III Przedsięwzięcia'!L28+'III Przedsięwzięcia'!L31+'III Przedsięwzięcia'!L34+'III Przedsięwzięcia'!L37+'III Przedsięwzięcia'!L40+'III Przedsięwzięcia'!L43+'III Przedsięwzięcia'!L46+'III Przedsięwzięcia'!L49+'III Przedsięwzięcia'!L52+'III Przedsięwzięcia'!L55+'III Przedsięwzięcia'!L58+'III Przedsięwzięcia'!L61+'III Przedsięwzięcia'!L64+'III Przedsięwzięcia'!L67+'III Przedsięwzięcia'!L70+'III Przedsięwzięcia'!L73+'III Przedsięwzięcia'!L76+'III Przedsięwzięcia'!L79+'III Przedsięwzięcia'!L82+'III Przedsięwzięcia'!L85+'III Przedsięwzięcia'!L88+'III Przedsięwzięcia'!L91+'III Przedsięwzięcia'!L94+'III Przedsięwzięcia'!L97+'III Przedsięwzięcia'!L99</f>
        <v>0</v>
      </c>
      <c r="I5" s="48">
        <f>'III Przedsięwzięcia'!M7+'III Przedsięwzięcia'!M10+'III Przedsięwzięcia'!M13+'III Przedsięwzięcia'!M16+'III Przedsięwzięcia'!M19+'III Przedsięwzięcia'!M22+'III Przedsięwzięcia'!M25+'III Przedsięwzięcia'!M28+'III Przedsięwzięcia'!M31+'III Przedsięwzięcia'!M34+'III Przedsięwzięcia'!M37+'III Przedsięwzięcia'!M40+'III Przedsięwzięcia'!M43+'III Przedsięwzięcia'!M46+'III Przedsięwzięcia'!M49+'III Przedsięwzięcia'!M52+'III Przedsięwzięcia'!M55+'III Przedsięwzięcia'!M58+'III Przedsięwzięcia'!M61+'III Przedsięwzięcia'!M64+'III Przedsięwzięcia'!M67+'III Przedsięwzięcia'!M70+'III Przedsięwzięcia'!M73+'III Przedsięwzięcia'!M76+'III Przedsięwzięcia'!M79+'III Przedsięwzięcia'!M82+'III Przedsięwzięcia'!M85+'III Przedsięwzięcia'!M88+'III Przedsięwzięcia'!M91+'III Przedsięwzięcia'!M94+'III Przedsięwzięcia'!M97+'III Przedsięwzięcia'!M99</f>
        <v>0</v>
      </c>
      <c r="J5" s="48">
        <f>'III Przedsięwzięcia'!N7+'III Przedsięwzięcia'!N10+'III Przedsięwzięcia'!N13+'III Przedsięwzięcia'!N16+'III Przedsięwzięcia'!N19+'III Przedsięwzięcia'!N22+'III Przedsięwzięcia'!N25+'III Przedsięwzięcia'!N28+'III Przedsięwzięcia'!N31+'III Przedsięwzięcia'!N34+'III Przedsięwzięcia'!N37+'III Przedsięwzięcia'!N40+'III Przedsięwzięcia'!N43+'III Przedsięwzięcia'!N46+'III Przedsięwzięcia'!N49+'III Przedsięwzięcia'!N52+'III Przedsięwzięcia'!N55+'III Przedsięwzięcia'!N58+'III Przedsięwzięcia'!N61+'III Przedsięwzięcia'!N64+'III Przedsięwzięcia'!N67+'III Przedsięwzięcia'!N70+'III Przedsięwzięcia'!N73+'III Przedsięwzięcia'!N76+'III Przedsięwzięcia'!N79+'III Przedsięwzięcia'!N82+'III Przedsięwzięcia'!N85+'III Przedsięwzięcia'!N88+'III Przedsięwzięcia'!N91+'III Przedsięwzięcia'!N94+'III Przedsięwzięcia'!N97+'III Przedsięwzięcia'!N99</f>
        <v>0</v>
      </c>
      <c r="K5" s="48">
        <f>'III Przedsięwzięcia'!O7+'III Przedsięwzięcia'!O10+'III Przedsięwzięcia'!O13+'III Przedsięwzięcia'!O16+'III Przedsięwzięcia'!O19+'III Przedsięwzięcia'!O22+'III Przedsięwzięcia'!O25+'III Przedsięwzięcia'!O28+'III Przedsięwzięcia'!O31+'III Przedsięwzięcia'!O34+'III Przedsięwzięcia'!O37+'III Przedsięwzięcia'!O40+'III Przedsięwzięcia'!O43+'III Przedsięwzięcia'!O46+'III Przedsięwzięcia'!O49+'III Przedsięwzięcia'!O52+'III Przedsięwzięcia'!O55+'III Przedsięwzięcia'!O58+'III Przedsięwzięcia'!O61+'III Przedsięwzięcia'!O64+'III Przedsięwzięcia'!O67+'III Przedsięwzięcia'!O70+'III Przedsięwzięcia'!O73+'III Przedsięwzięcia'!O76+'III Przedsięwzięcia'!O79+'III Przedsięwzięcia'!O82+'III Przedsięwzięcia'!O85+'III Przedsięwzięcia'!O88+'III Przedsięwzięcia'!O91+'III Przedsięwzięcia'!O94+'III Przedsięwzięcia'!O97+'III Przedsięwzięcia'!O99</f>
        <v>0</v>
      </c>
      <c r="L5" s="48">
        <f>'III Przedsięwzięcia'!P7+'III Przedsięwzięcia'!P10+'III Przedsięwzięcia'!P13+'III Przedsięwzięcia'!P16+'III Przedsięwzięcia'!P19+'III Przedsięwzięcia'!P22+'III Przedsięwzięcia'!P25+'III Przedsięwzięcia'!P28+'III Przedsięwzięcia'!P31+'III Przedsięwzięcia'!P34+'III Przedsięwzięcia'!P37+'III Przedsięwzięcia'!P40+'III Przedsięwzięcia'!P43+'III Przedsięwzięcia'!P46+'III Przedsięwzięcia'!P49+'III Przedsięwzięcia'!P52+'III Przedsięwzięcia'!P55+'III Przedsięwzięcia'!P58+'III Przedsięwzięcia'!P61+'III Przedsięwzięcia'!P64+'III Przedsięwzięcia'!P67+'III Przedsięwzięcia'!P70+'III Przedsięwzięcia'!P73+'III Przedsięwzięcia'!P76+'III Przedsięwzięcia'!P79+'III Przedsięwzięcia'!P82+'III Przedsięwzięcia'!P85+'III Przedsięwzięcia'!P88+'III Przedsięwzięcia'!P91+'III Przedsięwzięcia'!P94+'III Przedsięwzięcia'!P97+'III Przedsięwzięcia'!P99</f>
        <v>0</v>
      </c>
      <c r="M5" s="48">
        <f>'III Przedsięwzięcia'!Q7+'III Przedsięwzięcia'!Q10+'III Przedsięwzięcia'!Q13+'III Przedsięwzięcia'!Q16+'III Przedsięwzięcia'!Q19+'III Przedsięwzięcia'!Q22+'III Przedsięwzięcia'!Q25+'III Przedsięwzięcia'!Q28+'III Przedsięwzięcia'!Q31+'III Przedsięwzięcia'!Q34+'III Przedsięwzięcia'!Q37+'III Przedsięwzięcia'!Q40+'III Przedsięwzięcia'!Q43+'III Przedsięwzięcia'!Q46+'III Przedsięwzięcia'!Q49+'III Przedsięwzięcia'!Q52+'III Przedsięwzięcia'!Q55+'III Przedsięwzięcia'!Q58+'III Przedsięwzięcia'!Q61+'III Przedsięwzięcia'!Q64+'III Przedsięwzięcia'!Q67+'III Przedsięwzięcia'!Q70+'III Przedsięwzięcia'!Q73+'III Przedsięwzięcia'!Q76+'III Przedsięwzięcia'!Q79+'III Przedsięwzięcia'!Q82+'III Przedsięwzięcia'!Q85+'III Przedsięwzięcia'!Q88+'III Przedsięwzięcia'!Q91+'III Przedsięwzięcia'!Q94+'III Przedsięwzięcia'!Q97+'III Przedsięwzięcia'!Q99</f>
        <v>0</v>
      </c>
      <c r="N5" s="48">
        <f>'III Przedsięwzięcia'!R7+'III Przedsięwzięcia'!R10+'III Przedsięwzięcia'!R13+'III Przedsięwzięcia'!R16+'III Przedsięwzięcia'!R19+'III Przedsięwzięcia'!R22+'III Przedsięwzięcia'!R25+'III Przedsięwzięcia'!R28+'III Przedsięwzięcia'!R31+'III Przedsięwzięcia'!R34+'III Przedsięwzięcia'!R37+'III Przedsięwzięcia'!R40+'III Przedsięwzięcia'!R43+'III Przedsięwzięcia'!R46+'III Przedsięwzięcia'!R49+'III Przedsięwzięcia'!R52+'III Przedsięwzięcia'!R55+'III Przedsięwzięcia'!R58+'III Przedsięwzięcia'!R61+'III Przedsięwzięcia'!R64+'III Przedsięwzięcia'!R67+'III Przedsięwzięcia'!R70+'III Przedsięwzięcia'!R73+'III Przedsięwzięcia'!R76+'III Przedsięwzięcia'!R79+'III Przedsięwzięcia'!R82+'III Przedsięwzięcia'!R85+'III Przedsięwzięcia'!R88+'III Przedsięwzięcia'!R91+'III Przedsięwzięcia'!R94+'III Przedsięwzięcia'!R97+'III Przedsięwzięcia'!R99</f>
        <v>0</v>
      </c>
      <c r="O5" s="48">
        <f>'III Przedsięwzięcia'!S7+'III Przedsięwzięcia'!S10+'III Przedsięwzięcia'!S13+'III Przedsięwzięcia'!S16+'III Przedsięwzięcia'!S19+'III Przedsięwzięcia'!S22+'III Przedsięwzięcia'!S25+'III Przedsięwzięcia'!S28+'III Przedsięwzięcia'!S31+'III Przedsięwzięcia'!S34+'III Przedsięwzięcia'!S37+'III Przedsięwzięcia'!S40+'III Przedsięwzięcia'!S43+'III Przedsięwzięcia'!S46+'III Przedsięwzięcia'!S49+'III Przedsięwzięcia'!S52+'III Przedsięwzięcia'!S55+'III Przedsięwzięcia'!S58+'III Przedsięwzięcia'!S61+'III Przedsięwzięcia'!S64+'III Przedsięwzięcia'!S67+'III Przedsięwzięcia'!S70+'III Przedsięwzięcia'!S73+'III Przedsięwzięcia'!S76+'III Przedsięwzięcia'!S79+'III Przedsięwzięcia'!S82+'III Przedsięwzięcia'!S85+'III Przedsięwzięcia'!S88+'III Przedsięwzięcia'!S91+'III Przedsięwzięcia'!S94+'III Przedsięwzięcia'!S97+'III Przedsięwzięcia'!S99</f>
        <v>0</v>
      </c>
      <c r="P5" s="48">
        <f>'III Przedsięwzięcia'!T7+'III Przedsięwzięcia'!T10+'III Przedsięwzięcia'!T13+'III Przedsięwzięcia'!T16+'III Przedsięwzięcia'!T19+'III Przedsięwzięcia'!T22+'III Przedsięwzięcia'!T25+'III Przedsięwzięcia'!T28+'III Przedsięwzięcia'!T31+'III Przedsięwzięcia'!T34+'III Przedsięwzięcia'!T37+'III Przedsięwzięcia'!T40+'III Przedsięwzięcia'!T43+'III Przedsięwzięcia'!T46+'III Przedsięwzięcia'!T49+'III Przedsięwzięcia'!T52+'III Przedsięwzięcia'!T55+'III Przedsięwzięcia'!T58+'III Przedsięwzięcia'!T61+'III Przedsięwzięcia'!T64+'III Przedsięwzięcia'!T67+'III Przedsięwzięcia'!T70+'III Przedsięwzięcia'!T73+'III Przedsięwzięcia'!T76+'III Przedsięwzięcia'!T79+'III Przedsięwzięcia'!T82+'III Przedsięwzięcia'!T85+'III Przedsięwzięcia'!T88+'III Przedsięwzięcia'!T91+'III Przedsięwzięcia'!T94+'III Przedsięwzięcia'!T97+'III Przedsięwzięcia'!T99</f>
        <v>0</v>
      </c>
      <c r="Q5" s="48">
        <f>'III Przedsięwzięcia'!U7+'III Przedsięwzięcia'!U10+'III Przedsięwzięcia'!U13+'III Przedsięwzięcia'!U16+'III Przedsięwzięcia'!U19+'III Przedsięwzięcia'!U22+'III Przedsięwzięcia'!U25+'III Przedsięwzięcia'!U28+'III Przedsięwzięcia'!U31+'III Przedsięwzięcia'!U34+'III Przedsięwzięcia'!U37+'III Przedsięwzięcia'!U40+'III Przedsięwzięcia'!U43+'III Przedsięwzięcia'!U46+'III Przedsięwzięcia'!U49+'III Przedsięwzięcia'!U52+'III Przedsięwzięcia'!U55+'III Przedsięwzięcia'!U58+'III Przedsięwzięcia'!U61+'III Przedsięwzięcia'!U64+'III Przedsięwzięcia'!U67+'III Przedsięwzięcia'!U70+'III Przedsięwzięcia'!U73+'III Przedsięwzięcia'!U76+'III Przedsięwzięcia'!U79+'III Przedsięwzięcia'!U82+'III Przedsięwzięcia'!U85+'III Przedsięwzięcia'!U88+'III Przedsięwzięcia'!U91+'III Przedsięwzięcia'!U94+'III Przedsięwzięcia'!U97+'III Przedsięwzięcia'!U99</f>
        <v>0</v>
      </c>
      <c r="R5" s="48">
        <f>'III Przedsięwzięcia'!V7+'III Przedsięwzięcia'!V10+'III Przedsięwzięcia'!V13+'III Przedsięwzięcia'!V16+'III Przedsięwzięcia'!V19+'III Przedsięwzięcia'!V22+'III Przedsięwzięcia'!V25+'III Przedsięwzięcia'!V28+'III Przedsięwzięcia'!V31+'III Przedsięwzięcia'!V34+'III Przedsięwzięcia'!V37+'III Przedsięwzięcia'!V40+'III Przedsięwzięcia'!V43+'III Przedsięwzięcia'!V46+'III Przedsięwzięcia'!V49+'III Przedsięwzięcia'!V52+'III Przedsięwzięcia'!V55+'III Przedsięwzięcia'!V58+'III Przedsięwzięcia'!V61+'III Przedsięwzięcia'!V64+'III Przedsięwzięcia'!V67+'III Przedsięwzięcia'!V70+'III Przedsięwzięcia'!V73+'III Przedsięwzięcia'!V76+'III Przedsięwzięcia'!V79+'III Przedsięwzięcia'!V82+'III Przedsięwzięcia'!V85+'III Przedsięwzięcia'!V88+'III Przedsięwzięcia'!V91+'III Przedsięwzięcia'!V94+'III Przedsięwzięcia'!V97+'III Przedsięwzięcia'!V99</f>
        <v>0</v>
      </c>
      <c r="S5" s="48">
        <f>'III Przedsięwzięcia'!W7+'III Przedsięwzięcia'!W10+'III Przedsięwzięcia'!W13+'III Przedsięwzięcia'!W16+'III Przedsięwzięcia'!W19+'III Przedsięwzięcia'!W22+'III Przedsięwzięcia'!W25+'III Przedsięwzięcia'!W28+'III Przedsięwzięcia'!W31+'III Przedsięwzięcia'!W34+'III Przedsięwzięcia'!W37+'III Przedsięwzięcia'!W40+'III Przedsięwzięcia'!W43+'III Przedsięwzięcia'!W46+'III Przedsięwzięcia'!W49+'III Przedsięwzięcia'!W52+'III Przedsięwzięcia'!W55+'III Przedsięwzięcia'!W58+'III Przedsięwzięcia'!W61+'III Przedsięwzięcia'!W64+'III Przedsięwzięcia'!W67+'III Przedsięwzięcia'!W70+'III Przedsięwzięcia'!W73+'III Przedsięwzięcia'!W76+'III Przedsięwzięcia'!W79+'III Przedsięwzięcia'!W82+'III Przedsięwzięcia'!W85+'III Przedsięwzięcia'!W88+'III Przedsięwzięcia'!W91+'III Przedsięwzięcia'!W94+'III Przedsięwzięcia'!W97+'III Przedsięwzięcia'!W99</f>
        <v>0</v>
      </c>
      <c r="T5" s="48">
        <f>'III Przedsięwzięcia'!X7+'III Przedsięwzięcia'!X10+'III Przedsięwzięcia'!X13+'III Przedsięwzięcia'!X16+'III Przedsięwzięcia'!X19+'III Przedsięwzięcia'!X22+'III Przedsięwzięcia'!X25+'III Przedsięwzięcia'!X28+'III Przedsięwzięcia'!X31+'III Przedsięwzięcia'!X34+'III Przedsięwzięcia'!X37+'III Przedsięwzięcia'!X40+'III Przedsięwzięcia'!X43+'III Przedsięwzięcia'!X46+'III Przedsięwzięcia'!X49+'III Przedsięwzięcia'!X52+'III Przedsięwzięcia'!X55+'III Przedsięwzięcia'!X58+'III Przedsięwzięcia'!X61+'III Przedsięwzięcia'!X64+'III Przedsięwzięcia'!X67+'III Przedsięwzięcia'!X70+'III Przedsięwzięcia'!X73+'III Przedsięwzięcia'!X76+'III Przedsięwzięcia'!X79+'III Przedsięwzięcia'!X82+'III Przedsięwzięcia'!X85+'III Przedsięwzięcia'!X88+'III Przedsięwzięcia'!X91+'III Przedsięwzięcia'!X94+'III Przedsięwzięcia'!X97+'III Przedsięwzięcia'!X99</f>
        <v>0</v>
      </c>
      <c r="U5" s="50">
        <f>'III Przedsięwzięcia'!Y7+'III Przedsięwzięcia'!Y10+'III Przedsięwzięcia'!Y13+'III Przedsięwzięcia'!Y16+'III Przedsięwzięcia'!Y19+'III Przedsięwzięcia'!Y22+'III Przedsięwzięcia'!Y25+'III Przedsięwzięcia'!Y28+'III Przedsięwzięcia'!Y31+'III Przedsięwzięcia'!Y34+'III Przedsięwzięcia'!Y37+'III Przedsięwzięcia'!Y40+'III Przedsięwzięcia'!Y43+'III Przedsięwzięcia'!Y46+'III Przedsięwzięcia'!Y49+'III Przedsięwzięcia'!Y52+'III Przedsięwzięcia'!Y55+'III Przedsięwzięcia'!Y58+'III Przedsięwzięcia'!Y61+'III Przedsięwzięcia'!Y64+'III Przedsięwzięcia'!Y67+'III Przedsięwzięcia'!Y70+'III Przedsięwzięcia'!Y73+'III Przedsięwzięcia'!Y76+'III Przedsięwzięcia'!Y79+'III Przedsięwzięcia'!Y82+'III Przedsięwzięcia'!Y85+'III Przedsięwzięcia'!Y88+'III Przedsięwzięcia'!Y91+'III Przedsięwzięcia'!Y94+'III Przedsięwzięcia'!Y97+'III Przedsięwzięcia'!Y99</f>
        <v>0</v>
      </c>
    </row>
    <row r="6" spans="1:21" ht="15" customHeight="1">
      <c r="A6" s="56" t="s">
        <v>69</v>
      </c>
      <c r="B6" s="48">
        <f>'III Przedsięwzięcia'!F8+'III Przedsięwzięcia'!F11+'III Przedsięwzięcia'!F14+'III Przedsięwzięcia'!F17+'III Przedsięwzięcia'!F20+'III Przedsięwzięcia'!F23+'III Przedsięwzięcia'!F26+'III Przedsięwzięcia'!F29+'III Przedsięwzięcia'!F32+'III Przedsięwzięcia'!F35+'III Przedsięwzięcia'!F38+'III Przedsięwzięcia'!F41+'III Przedsięwzięcia'!F44+'III Przedsięwzięcia'!F47+'III Przedsięwzięcia'!F50+'III Przedsięwzięcia'!F53+'III Przedsięwzięcia'!F56+'III Przedsięwzięcia'!F59+'III Przedsięwzięcia'!F62+'III Przedsięwzięcia'!F65+'III Przedsięwzięcia'!F68+'III Przedsięwzięcia'!F71+'III Przedsięwzięcia'!F74+'III Przedsięwzięcia'!F77+'III Przedsięwzięcia'!F80+'III Przedsięwzięcia'!F83+'III Przedsięwzięcia'!F86+'III Przedsięwzięcia'!F89+'III Przedsięwzięcia'!F92+'III Przedsięwzięcia'!F95+'III Przedsięwzięcia'!F98</f>
        <v>339945</v>
      </c>
      <c r="C6" s="48">
        <f>'III Przedsięwzięcia'!G8+'III Przedsięwzięcia'!G11+'III Przedsięwzięcia'!G14+'III Przedsięwzięcia'!G17+'III Przedsięwzięcia'!G20+'III Przedsięwzięcia'!G23+'III Przedsięwzięcia'!G26+'III Przedsięwzięcia'!G29+'III Przedsięwzięcia'!G32+'III Przedsięwzięcia'!G35+'III Przedsięwzięcia'!G38+'III Przedsięwzięcia'!G41+'III Przedsięwzięcia'!G44+'III Przedsięwzięcia'!G47+'III Przedsięwzięcia'!G50+'III Przedsięwzięcia'!G53+'III Przedsięwzięcia'!G56+'III Przedsięwzięcia'!G59+'III Przedsięwzięcia'!G62+'III Przedsięwzięcia'!G65+'III Przedsięwzięcia'!G68+'III Przedsięwzięcia'!G71+'III Przedsięwzięcia'!G74+'III Przedsięwzięcia'!G77+'III Przedsięwzięcia'!G80+'III Przedsięwzięcia'!G83+'III Przedsięwzięcia'!G86+'III Przedsięwzięcia'!G89+'III Przedsięwzięcia'!G92+'III Przedsięwzięcia'!G95+'III Przedsięwzięcia'!G98</f>
        <v>142070</v>
      </c>
      <c r="D6" s="48">
        <f>'III Przedsięwzięcia'!H8+'III Przedsięwzięcia'!H11+'III Przedsięwzięcia'!H14+'III Przedsięwzięcia'!H17+'III Przedsięwzięcia'!H20+'III Przedsięwzięcia'!H23+'III Przedsięwzięcia'!H26+'III Przedsięwzięcia'!H29+'III Przedsięwzięcia'!H32+'III Przedsięwzięcia'!H35+'III Przedsięwzięcia'!H38+'III Przedsięwzięcia'!H41+'III Przedsięwzięcia'!H44+'III Przedsięwzięcia'!H47+'III Przedsięwzięcia'!H50+'III Przedsięwzięcia'!H53+'III Przedsięwzięcia'!H56+'III Przedsięwzięcia'!H59+'III Przedsięwzięcia'!H62+'III Przedsięwzięcia'!H65+'III Przedsięwzięcia'!H68+'III Przedsięwzięcia'!H71+'III Przedsięwzięcia'!H74+'III Przedsięwzięcia'!H77+'III Przedsięwzięcia'!H80+'III Przedsięwzięcia'!H83+'III Przedsięwzięcia'!H86+'III Przedsięwzięcia'!H89+'III Przedsięwzięcia'!H92+'III Przedsięwzięcia'!H95+'III Przedsięwzięcia'!H98</f>
        <v>10094</v>
      </c>
      <c r="E6" s="48">
        <f>'III Przedsięwzięcia'!I8+'III Przedsięwzięcia'!I11+'III Przedsięwzięcia'!I14+'III Przedsięwzięcia'!I17+'III Przedsięwzięcia'!I20+'III Przedsięwzięcia'!I23+'III Przedsięwzięcia'!I26+'III Przedsięwzięcia'!I29+'III Przedsięwzięcia'!I32+'III Przedsięwzięcia'!I35+'III Przedsięwzięcia'!I38+'III Przedsięwzięcia'!I41+'III Przedsięwzięcia'!I44+'III Przedsięwzięcia'!I47+'III Przedsięwzięcia'!I50+'III Przedsięwzięcia'!I53+'III Przedsięwzięcia'!I56+'III Przedsięwzięcia'!I59+'III Przedsięwzięcia'!I62+'III Przedsięwzięcia'!I65+'III Przedsięwzięcia'!I68+'III Przedsięwzięcia'!I71+'III Przedsięwzięcia'!I74+'III Przedsięwzięcia'!I77+'III Przedsięwzięcia'!I80+'III Przedsięwzięcia'!I83+'III Przedsięwzięcia'!I86+'III Przedsięwzięcia'!I89+'III Przedsięwzięcia'!I92+'III Przedsięwzięcia'!I95+'III Przedsięwzięcia'!I98</f>
        <v>0</v>
      </c>
      <c r="F6" s="48">
        <f>'III Przedsięwzięcia'!J8+'III Przedsięwzięcia'!J11+'III Przedsięwzięcia'!J14+'III Przedsięwzięcia'!J17+'III Przedsięwzięcia'!J20+'III Przedsięwzięcia'!J23+'III Przedsięwzięcia'!J26+'III Przedsięwzięcia'!J29+'III Przedsięwzięcia'!J32+'III Przedsięwzięcia'!J35+'III Przedsięwzięcia'!J38+'III Przedsięwzięcia'!J41+'III Przedsięwzięcia'!J44+'III Przedsięwzięcia'!J47+'III Przedsięwzięcia'!J50+'III Przedsięwzięcia'!J53+'III Przedsięwzięcia'!J56+'III Przedsięwzięcia'!J59+'III Przedsięwzięcia'!J62+'III Przedsięwzięcia'!J65+'III Przedsięwzięcia'!J68+'III Przedsięwzięcia'!J71+'III Przedsięwzięcia'!J74+'III Przedsięwzięcia'!J77+'III Przedsięwzięcia'!J80+'III Przedsięwzięcia'!J83+'III Przedsięwzięcia'!J86+'III Przedsięwzięcia'!J89+'III Przedsięwzięcia'!J92+'III Przedsięwzięcia'!J95+'III Przedsięwzięcia'!J98</f>
        <v>0</v>
      </c>
      <c r="G6" s="48">
        <f>'III Przedsięwzięcia'!K8+'III Przedsięwzięcia'!K11+'III Przedsięwzięcia'!K14+'III Przedsięwzięcia'!K17+'III Przedsięwzięcia'!K20+'III Przedsięwzięcia'!K23+'III Przedsięwzięcia'!K26+'III Przedsięwzięcia'!K29+'III Przedsięwzięcia'!K32+'III Przedsięwzięcia'!K35+'III Przedsięwzięcia'!K38+'III Przedsięwzięcia'!K41+'III Przedsięwzięcia'!K44+'III Przedsięwzięcia'!K47+'III Przedsięwzięcia'!K50+'III Przedsięwzięcia'!K53+'III Przedsięwzięcia'!K56+'III Przedsięwzięcia'!K59+'III Przedsięwzięcia'!K62+'III Przedsięwzięcia'!K65+'III Przedsięwzięcia'!K68+'III Przedsięwzięcia'!K71+'III Przedsięwzięcia'!K74+'III Przedsięwzięcia'!K77+'III Przedsięwzięcia'!K80+'III Przedsięwzięcia'!K83+'III Przedsięwzięcia'!K86+'III Przedsięwzięcia'!K89+'III Przedsięwzięcia'!K92+'III Przedsięwzięcia'!K95+'III Przedsięwzięcia'!K98</f>
        <v>0</v>
      </c>
      <c r="H6" s="48">
        <f>'III Przedsięwzięcia'!L8+'III Przedsięwzięcia'!L11+'III Przedsięwzięcia'!L14+'III Przedsięwzięcia'!L17+'III Przedsięwzięcia'!L20+'III Przedsięwzięcia'!L23+'III Przedsięwzięcia'!L26+'III Przedsięwzięcia'!L29+'III Przedsięwzięcia'!L32+'III Przedsięwzięcia'!L35+'III Przedsięwzięcia'!L38+'III Przedsięwzięcia'!L41+'III Przedsięwzięcia'!L44+'III Przedsięwzięcia'!L47+'III Przedsięwzięcia'!L50+'III Przedsięwzięcia'!L53+'III Przedsięwzięcia'!L56+'III Przedsięwzięcia'!L59+'III Przedsięwzięcia'!L62+'III Przedsięwzięcia'!L65+'III Przedsięwzięcia'!L68+'III Przedsięwzięcia'!L71+'III Przedsięwzięcia'!L74+'III Przedsięwzięcia'!L77+'III Przedsięwzięcia'!L80+'III Przedsięwzięcia'!L83+'III Przedsięwzięcia'!L86+'III Przedsięwzięcia'!L89+'III Przedsięwzięcia'!L92+'III Przedsięwzięcia'!L95+'III Przedsięwzięcia'!L98</f>
        <v>0</v>
      </c>
      <c r="I6" s="48">
        <f>'III Przedsięwzięcia'!M8+'III Przedsięwzięcia'!M11+'III Przedsięwzięcia'!M14+'III Przedsięwzięcia'!M17+'III Przedsięwzięcia'!M20+'III Przedsięwzięcia'!M23+'III Przedsięwzięcia'!M26+'III Przedsięwzięcia'!M29+'III Przedsięwzięcia'!M32+'III Przedsięwzięcia'!M35+'III Przedsięwzięcia'!M38+'III Przedsięwzięcia'!M41+'III Przedsięwzięcia'!M44+'III Przedsięwzięcia'!M47+'III Przedsięwzięcia'!M50+'III Przedsięwzięcia'!M53+'III Przedsięwzięcia'!M56+'III Przedsięwzięcia'!M59+'III Przedsięwzięcia'!M62+'III Przedsięwzięcia'!M65+'III Przedsięwzięcia'!M68+'III Przedsięwzięcia'!M71+'III Przedsięwzięcia'!M74+'III Przedsięwzięcia'!M77+'III Przedsięwzięcia'!M80+'III Przedsięwzięcia'!M83+'III Przedsięwzięcia'!M86+'III Przedsięwzięcia'!M89+'III Przedsięwzięcia'!M92+'III Przedsięwzięcia'!M95+'III Przedsięwzięcia'!M98</f>
        <v>0</v>
      </c>
      <c r="J6" s="48">
        <f>'III Przedsięwzięcia'!N8+'III Przedsięwzięcia'!N11+'III Przedsięwzięcia'!N14+'III Przedsięwzięcia'!N17+'III Przedsięwzięcia'!N20+'III Przedsięwzięcia'!N23+'III Przedsięwzięcia'!N26+'III Przedsięwzięcia'!N29+'III Przedsięwzięcia'!N32+'III Przedsięwzięcia'!N35+'III Przedsięwzięcia'!N38+'III Przedsięwzięcia'!N41+'III Przedsięwzięcia'!N44+'III Przedsięwzięcia'!N47+'III Przedsięwzięcia'!N50+'III Przedsięwzięcia'!N53+'III Przedsięwzięcia'!N56+'III Przedsięwzięcia'!N59+'III Przedsięwzięcia'!N62+'III Przedsięwzięcia'!N65+'III Przedsięwzięcia'!N68+'III Przedsięwzięcia'!N71+'III Przedsięwzięcia'!N74+'III Przedsięwzięcia'!N77+'III Przedsięwzięcia'!N80+'III Przedsięwzięcia'!N83+'III Przedsięwzięcia'!N86+'III Przedsięwzięcia'!N89+'III Przedsięwzięcia'!N92+'III Przedsięwzięcia'!N95+'III Przedsięwzięcia'!N98</f>
        <v>0</v>
      </c>
      <c r="K6" s="48">
        <f>'III Przedsięwzięcia'!O8+'III Przedsięwzięcia'!O11+'III Przedsięwzięcia'!O14+'III Przedsięwzięcia'!O17+'III Przedsięwzięcia'!O20+'III Przedsięwzięcia'!O23+'III Przedsięwzięcia'!O26+'III Przedsięwzięcia'!O29+'III Przedsięwzięcia'!O32+'III Przedsięwzięcia'!O35+'III Przedsięwzięcia'!O38+'III Przedsięwzięcia'!O41+'III Przedsięwzięcia'!O44+'III Przedsięwzięcia'!O47+'III Przedsięwzięcia'!O50+'III Przedsięwzięcia'!O53+'III Przedsięwzięcia'!O56+'III Przedsięwzięcia'!O59+'III Przedsięwzięcia'!O62+'III Przedsięwzięcia'!O65+'III Przedsięwzięcia'!O68+'III Przedsięwzięcia'!O71+'III Przedsięwzięcia'!O74+'III Przedsięwzięcia'!O77+'III Przedsięwzięcia'!O80+'III Przedsięwzięcia'!O83+'III Przedsięwzięcia'!O86+'III Przedsięwzięcia'!O89+'III Przedsięwzięcia'!O92+'III Przedsięwzięcia'!O95+'III Przedsięwzięcia'!O98</f>
        <v>0</v>
      </c>
      <c r="L6" s="48">
        <f>'III Przedsięwzięcia'!P8+'III Przedsięwzięcia'!P11+'III Przedsięwzięcia'!P14+'III Przedsięwzięcia'!P17+'III Przedsięwzięcia'!P20+'III Przedsięwzięcia'!P23+'III Przedsięwzięcia'!P26+'III Przedsięwzięcia'!P29+'III Przedsięwzięcia'!P32+'III Przedsięwzięcia'!P35+'III Przedsięwzięcia'!P38+'III Przedsięwzięcia'!P41+'III Przedsięwzięcia'!P44+'III Przedsięwzięcia'!P47+'III Przedsięwzięcia'!P50+'III Przedsięwzięcia'!P53+'III Przedsięwzięcia'!P56+'III Przedsięwzięcia'!P59+'III Przedsięwzięcia'!P62+'III Przedsięwzięcia'!P65+'III Przedsięwzięcia'!P68+'III Przedsięwzięcia'!P71+'III Przedsięwzięcia'!P74+'III Przedsięwzięcia'!P77+'III Przedsięwzięcia'!P80+'III Przedsięwzięcia'!P83+'III Przedsięwzięcia'!P86+'III Przedsięwzięcia'!P89+'III Przedsięwzięcia'!P92+'III Przedsięwzięcia'!P95+'III Przedsięwzięcia'!P98</f>
        <v>0</v>
      </c>
      <c r="M6" s="48">
        <f>'III Przedsięwzięcia'!Q8+'III Przedsięwzięcia'!Q11+'III Przedsięwzięcia'!Q14+'III Przedsięwzięcia'!Q17+'III Przedsięwzięcia'!Q20+'III Przedsięwzięcia'!Q23+'III Przedsięwzięcia'!Q26+'III Przedsięwzięcia'!Q29+'III Przedsięwzięcia'!Q32+'III Przedsięwzięcia'!Q35+'III Przedsięwzięcia'!Q38+'III Przedsięwzięcia'!Q41+'III Przedsięwzięcia'!Q44+'III Przedsięwzięcia'!Q47+'III Przedsięwzięcia'!Q50+'III Przedsięwzięcia'!Q53+'III Przedsięwzięcia'!Q56+'III Przedsięwzięcia'!Q59+'III Przedsięwzięcia'!Q62+'III Przedsięwzięcia'!Q65+'III Przedsięwzięcia'!Q68+'III Przedsięwzięcia'!Q71+'III Przedsięwzięcia'!Q74+'III Przedsięwzięcia'!Q77+'III Przedsięwzięcia'!Q80+'III Przedsięwzięcia'!Q83+'III Przedsięwzięcia'!Q86+'III Przedsięwzięcia'!Q89+'III Przedsięwzięcia'!Q92+'III Przedsięwzięcia'!Q95+'III Przedsięwzięcia'!Q98</f>
        <v>0</v>
      </c>
      <c r="N6" s="48">
        <f>'III Przedsięwzięcia'!R8+'III Przedsięwzięcia'!R11+'III Przedsięwzięcia'!R14+'III Przedsięwzięcia'!R17+'III Przedsięwzięcia'!R20+'III Przedsięwzięcia'!R23+'III Przedsięwzięcia'!R26+'III Przedsięwzięcia'!R29+'III Przedsięwzięcia'!R32+'III Przedsięwzięcia'!R35+'III Przedsięwzięcia'!R38+'III Przedsięwzięcia'!R41+'III Przedsięwzięcia'!R44+'III Przedsięwzięcia'!R47+'III Przedsięwzięcia'!R50+'III Przedsięwzięcia'!R53+'III Przedsięwzięcia'!R56+'III Przedsięwzięcia'!R59+'III Przedsięwzięcia'!R62+'III Przedsięwzięcia'!R65+'III Przedsięwzięcia'!R68+'III Przedsięwzięcia'!R71+'III Przedsięwzięcia'!R74+'III Przedsięwzięcia'!R77+'III Przedsięwzięcia'!R80+'III Przedsięwzięcia'!R83+'III Przedsięwzięcia'!R86+'III Przedsięwzięcia'!R89+'III Przedsięwzięcia'!R92+'III Przedsięwzięcia'!R95+'III Przedsięwzięcia'!R98</f>
        <v>0</v>
      </c>
      <c r="O6" s="48">
        <f>'III Przedsięwzięcia'!S8+'III Przedsięwzięcia'!S11+'III Przedsięwzięcia'!S14+'III Przedsięwzięcia'!S17+'III Przedsięwzięcia'!S20+'III Przedsięwzięcia'!S23+'III Przedsięwzięcia'!S26+'III Przedsięwzięcia'!S29+'III Przedsięwzięcia'!S32+'III Przedsięwzięcia'!S35+'III Przedsięwzięcia'!S38+'III Przedsięwzięcia'!S41+'III Przedsięwzięcia'!S44+'III Przedsięwzięcia'!S47+'III Przedsięwzięcia'!S50+'III Przedsięwzięcia'!S53+'III Przedsięwzięcia'!S56+'III Przedsięwzięcia'!S59+'III Przedsięwzięcia'!S62+'III Przedsięwzięcia'!S65+'III Przedsięwzięcia'!S68+'III Przedsięwzięcia'!S71+'III Przedsięwzięcia'!S74+'III Przedsięwzięcia'!S77+'III Przedsięwzięcia'!S80+'III Przedsięwzięcia'!S83+'III Przedsięwzięcia'!S86+'III Przedsięwzięcia'!S89+'III Przedsięwzięcia'!S92+'III Przedsięwzięcia'!S95+'III Przedsięwzięcia'!S98</f>
        <v>0</v>
      </c>
      <c r="P6" s="48">
        <f>'III Przedsięwzięcia'!T8+'III Przedsięwzięcia'!T11+'III Przedsięwzięcia'!T14+'III Przedsięwzięcia'!T17+'III Przedsięwzięcia'!T20+'III Przedsięwzięcia'!T23+'III Przedsięwzięcia'!T26+'III Przedsięwzięcia'!T29+'III Przedsięwzięcia'!T32+'III Przedsięwzięcia'!T35+'III Przedsięwzięcia'!T38+'III Przedsięwzięcia'!T41+'III Przedsięwzięcia'!T44+'III Przedsięwzięcia'!T47+'III Przedsięwzięcia'!T50+'III Przedsięwzięcia'!T53+'III Przedsięwzięcia'!T56+'III Przedsięwzięcia'!T59+'III Przedsięwzięcia'!T62+'III Przedsięwzięcia'!T65+'III Przedsięwzięcia'!T68+'III Przedsięwzięcia'!T71+'III Przedsięwzięcia'!T74+'III Przedsięwzięcia'!T77+'III Przedsięwzięcia'!T80+'III Przedsięwzięcia'!T83+'III Przedsięwzięcia'!T86+'III Przedsięwzięcia'!T89+'III Przedsięwzięcia'!T92+'III Przedsięwzięcia'!T95+'III Przedsięwzięcia'!T98</f>
        <v>0</v>
      </c>
      <c r="Q6" s="48">
        <f>'III Przedsięwzięcia'!U8+'III Przedsięwzięcia'!U11+'III Przedsięwzięcia'!U14+'III Przedsięwzięcia'!U17+'III Przedsięwzięcia'!U20+'III Przedsięwzięcia'!U23+'III Przedsięwzięcia'!U26+'III Przedsięwzięcia'!U29+'III Przedsięwzięcia'!U32+'III Przedsięwzięcia'!U35+'III Przedsięwzięcia'!U38+'III Przedsięwzięcia'!U41+'III Przedsięwzięcia'!U44+'III Przedsięwzięcia'!U47+'III Przedsięwzięcia'!U50+'III Przedsięwzięcia'!U53+'III Przedsięwzięcia'!U56+'III Przedsięwzięcia'!U59+'III Przedsięwzięcia'!U62+'III Przedsięwzięcia'!U65+'III Przedsięwzięcia'!U68+'III Przedsięwzięcia'!U71+'III Przedsięwzięcia'!U74+'III Przedsięwzięcia'!U77+'III Przedsięwzięcia'!U80+'III Przedsięwzięcia'!U83+'III Przedsięwzięcia'!U86+'III Przedsięwzięcia'!U89+'III Przedsięwzięcia'!U92+'III Przedsięwzięcia'!U95+'III Przedsięwzięcia'!U98</f>
        <v>0</v>
      </c>
      <c r="R6" s="48">
        <f>'III Przedsięwzięcia'!V8+'III Przedsięwzięcia'!V11+'III Przedsięwzięcia'!V14+'III Przedsięwzięcia'!V17+'III Przedsięwzięcia'!V20+'III Przedsięwzięcia'!V23+'III Przedsięwzięcia'!V26+'III Przedsięwzięcia'!V29+'III Przedsięwzięcia'!V32+'III Przedsięwzięcia'!V35+'III Przedsięwzięcia'!V38+'III Przedsięwzięcia'!V41+'III Przedsięwzięcia'!V44+'III Przedsięwzięcia'!V47+'III Przedsięwzięcia'!V50+'III Przedsięwzięcia'!V53+'III Przedsięwzięcia'!V56+'III Przedsięwzięcia'!V59+'III Przedsięwzięcia'!V62+'III Przedsięwzięcia'!V65+'III Przedsięwzięcia'!V68+'III Przedsięwzięcia'!V71+'III Przedsięwzięcia'!V74+'III Przedsięwzięcia'!V77+'III Przedsięwzięcia'!V80+'III Przedsięwzięcia'!V83+'III Przedsięwzięcia'!V86+'III Przedsięwzięcia'!V89+'III Przedsięwzięcia'!V92+'III Przedsięwzięcia'!V95+'III Przedsięwzięcia'!V98</f>
        <v>0</v>
      </c>
      <c r="S6" s="48">
        <f>'III Przedsięwzięcia'!W8+'III Przedsięwzięcia'!W11+'III Przedsięwzięcia'!W14+'III Przedsięwzięcia'!W17+'III Przedsięwzięcia'!W20+'III Przedsięwzięcia'!W23+'III Przedsięwzięcia'!W26+'III Przedsięwzięcia'!W29+'III Przedsięwzięcia'!W32+'III Przedsięwzięcia'!W35+'III Przedsięwzięcia'!W38+'III Przedsięwzięcia'!W41+'III Przedsięwzięcia'!W44+'III Przedsięwzięcia'!W47+'III Przedsięwzięcia'!W50+'III Przedsięwzięcia'!W53+'III Przedsięwzięcia'!W56+'III Przedsięwzięcia'!W59+'III Przedsięwzięcia'!W62+'III Przedsięwzięcia'!W65+'III Przedsięwzięcia'!W68+'III Przedsięwzięcia'!W71+'III Przedsięwzięcia'!W74+'III Przedsięwzięcia'!W77+'III Przedsięwzięcia'!W80+'III Przedsięwzięcia'!W83+'III Przedsięwzięcia'!W86+'III Przedsięwzięcia'!W89+'III Przedsięwzięcia'!W92+'III Przedsięwzięcia'!W95+'III Przedsięwzięcia'!W98</f>
        <v>0</v>
      </c>
      <c r="T6" s="48">
        <f>'III Przedsięwzięcia'!X8+'III Przedsięwzięcia'!X11+'III Przedsięwzięcia'!X14+'III Przedsięwzięcia'!X17+'III Przedsięwzięcia'!X20+'III Przedsięwzięcia'!X23+'III Przedsięwzięcia'!X26+'III Przedsięwzięcia'!X29+'III Przedsięwzięcia'!X32+'III Przedsięwzięcia'!X35+'III Przedsięwzięcia'!X38+'III Przedsięwzięcia'!X41+'III Przedsięwzięcia'!X44+'III Przedsięwzięcia'!X47+'III Przedsięwzięcia'!X50+'III Przedsięwzięcia'!X53+'III Przedsięwzięcia'!X56+'III Przedsięwzięcia'!X59+'III Przedsięwzięcia'!X62+'III Przedsięwzięcia'!X65+'III Przedsięwzięcia'!X68+'III Przedsięwzięcia'!X71+'III Przedsięwzięcia'!X74+'III Przedsięwzięcia'!X77+'III Przedsięwzięcia'!X80+'III Przedsięwzięcia'!X83+'III Przedsięwzięcia'!X86+'III Przedsięwzięcia'!X89+'III Przedsięwzięcia'!X92+'III Przedsięwzięcia'!X95+'III Przedsięwzięcia'!X98</f>
        <v>0</v>
      </c>
      <c r="U6" s="50">
        <f>'III Przedsięwzięcia'!Y8+'III Przedsięwzięcia'!Y11+'III Przedsięwzięcia'!Y14+'III Przedsięwzięcia'!Y17+'III Przedsięwzięcia'!Y20+'III Przedsięwzięcia'!Y23+'III Przedsięwzięcia'!Y26+'III Przedsięwzięcia'!Y29+'III Przedsięwzięcia'!Y32+'III Przedsięwzięcia'!Y35+'III Przedsięwzięcia'!Y38+'III Przedsięwzięcia'!Y41+'III Przedsięwzięcia'!Y44+'III Przedsięwzięcia'!Y47+'III Przedsięwzięcia'!Y50+'III Przedsięwzięcia'!Y53+'III Przedsięwzięcia'!Y56+'III Przedsięwzięcia'!Y59+'III Przedsięwzięcia'!Y62+'III Przedsięwzięcia'!Y65+'III Przedsięwzięcia'!Y68+'III Przedsięwzięcia'!Y71+'III Przedsięwzięcia'!Y74+'III Przedsięwzięcia'!Y77+'III Przedsięwzięcia'!Y80+'III Przedsięwzięcia'!Y83+'III Przedsięwzięcia'!Y86+'III Przedsięwzięcia'!Y89+'III Przedsięwzięcia'!Y92+'III Przedsięwzięcia'!Y95+'III Przedsięwzięcia'!Y98</f>
        <v>0</v>
      </c>
    </row>
    <row r="7" spans="1:21" ht="25.5">
      <c r="A7" s="56" t="s">
        <v>67</v>
      </c>
      <c r="B7" s="48">
        <v>63227015</v>
      </c>
      <c r="C7" s="48">
        <v>64720393</v>
      </c>
      <c r="D7" s="48">
        <v>66288605</v>
      </c>
      <c r="E7" s="48">
        <v>67945820</v>
      </c>
      <c r="F7" s="48">
        <v>69644465</v>
      </c>
      <c r="G7" s="48">
        <v>71385576</v>
      </c>
      <c r="H7" s="48">
        <v>73170216</v>
      </c>
      <c r="I7" s="48">
        <v>74926301</v>
      </c>
      <c r="J7" s="48">
        <v>76724532</v>
      </c>
      <c r="K7" s="48">
        <v>78565922</v>
      </c>
      <c r="L7" s="48">
        <v>80451504</v>
      </c>
      <c r="M7" s="48">
        <v>82382340</v>
      </c>
      <c r="N7" s="48"/>
      <c r="O7" s="48"/>
      <c r="P7" s="48"/>
      <c r="Q7" s="48"/>
      <c r="R7" s="48"/>
      <c r="S7" s="48"/>
      <c r="T7" s="48"/>
      <c r="U7" s="50"/>
    </row>
    <row r="8" spans="1:21" ht="26.25" thickBot="1">
      <c r="A8" s="57" t="s">
        <v>135</v>
      </c>
      <c r="B8" s="51">
        <v>9861650</v>
      </c>
      <c r="C8" s="51">
        <v>9945401</v>
      </c>
      <c r="D8" s="51">
        <v>10031246</v>
      </c>
      <c r="E8" s="51">
        <v>10282027</v>
      </c>
      <c r="F8" s="51">
        <v>10539078</v>
      </c>
      <c r="G8" s="51">
        <v>10802555</v>
      </c>
      <c r="H8" s="51">
        <v>11072619</v>
      </c>
      <c r="I8" s="51">
        <v>11338361</v>
      </c>
      <c r="J8" s="51">
        <v>11610482</v>
      </c>
      <c r="K8" s="51">
        <v>11889134</v>
      </c>
      <c r="L8" s="51">
        <v>12174473</v>
      </c>
      <c r="M8" s="51">
        <v>12466660</v>
      </c>
      <c r="N8" s="51"/>
      <c r="O8" s="51"/>
      <c r="P8" s="51"/>
      <c r="Q8" s="51"/>
      <c r="R8" s="51"/>
      <c r="S8" s="51"/>
      <c r="T8" s="51"/>
      <c r="U8" s="52"/>
    </row>
    <row r="9" spans="1:21">
      <c r="A9" s="23"/>
    </row>
    <row r="10" spans="1:21" ht="13.5" thickBot="1">
      <c r="A10" s="23"/>
    </row>
    <row r="11" spans="1:21" ht="13.5" thickBot="1">
      <c r="A11" s="45" t="s">
        <v>99</v>
      </c>
      <c r="B11" s="46">
        <f>COUNTIF(B13:U16,"błąd")</f>
        <v>0</v>
      </c>
    </row>
    <row r="12" spans="1:21">
      <c r="A12" s="23"/>
    </row>
    <row r="13" spans="1:21" hidden="1" outlineLevel="1">
      <c r="A13" s="44" t="s">
        <v>66</v>
      </c>
      <c r="B13" s="24" t="str">
        <f>IF(B5&lt;='Tabelaryczna Prezentacja WPF'!E9,"","błąd")</f>
        <v/>
      </c>
      <c r="C13" s="24" t="str">
        <f>IF(C5&lt;='Tabelaryczna Prezentacja WPF'!F9,"","błąd")</f>
        <v/>
      </c>
      <c r="D13" s="24" t="str">
        <f>IF(D5&lt;='Tabelaryczna Prezentacja WPF'!G9,"","błąd")</f>
        <v/>
      </c>
      <c r="E13" s="24" t="str">
        <f>IF(E5&lt;='Tabelaryczna Prezentacja WPF'!H9,"","błąd")</f>
        <v/>
      </c>
      <c r="F13" s="24" t="str">
        <f>IF(F5&lt;='Tabelaryczna Prezentacja WPF'!I9,"","błąd")</f>
        <v/>
      </c>
      <c r="G13" s="24" t="str">
        <f>IF(G5&lt;='Tabelaryczna Prezentacja WPF'!J9,"","błąd")</f>
        <v/>
      </c>
      <c r="H13" s="24" t="str">
        <f>IF(H5&lt;='Tabelaryczna Prezentacja WPF'!K9,"","błąd")</f>
        <v/>
      </c>
      <c r="I13" s="24" t="str">
        <f>IF(I5&lt;='Tabelaryczna Prezentacja WPF'!L9,"","błąd")</f>
        <v/>
      </c>
      <c r="J13" s="24" t="str">
        <f>IF(J5&lt;='Tabelaryczna Prezentacja WPF'!M9,"","błąd")</f>
        <v/>
      </c>
      <c r="K13" s="24" t="str">
        <f>IF(K5&lt;='Tabelaryczna Prezentacja WPF'!N9,"","błąd")</f>
        <v/>
      </c>
      <c r="L13" s="24" t="str">
        <f>IF(L5&lt;='Tabelaryczna Prezentacja WPF'!O9,"","błąd")</f>
        <v/>
      </c>
      <c r="M13" s="24" t="str">
        <f>IF(M5&lt;='Tabelaryczna Prezentacja WPF'!P9,"","błąd")</f>
        <v/>
      </c>
      <c r="N13" s="24" t="str">
        <f>IF(N5&lt;='Tabelaryczna Prezentacja WPF'!Q9,"","błąd")</f>
        <v/>
      </c>
      <c r="O13" s="24" t="str">
        <f>IF(O5&lt;='Tabelaryczna Prezentacja WPF'!R9,"","błąd")</f>
        <v/>
      </c>
      <c r="P13" s="24" t="str">
        <f>IF(P5&lt;='Tabelaryczna Prezentacja WPF'!S9,"","błąd")</f>
        <v/>
      </c>
      <c r="Q13" s="24" t="str">
        <f>IF(Q5&lt;='Tabelaryczna Prezentacja WPF'!T9,"","błąd")</f>
        <v/>
      </c>
      <c r="R13" s="24" t="str">
        <f>IF(R5&lt;='Tabelaryczna Prezentacja WPF'!U9,"","błąd")</f>
        <v/>
      </c>
      <c r="S13" s="24" t="str">
        <f>IF(S5&lt;='Tabelaryczna Prezentacja WPF'!V9,"","błąd")</f>
        <v/>
      </c>
      <c r="T13" s="24" t="str">
        <f>IF(T5&lt;='Tabelaryczna Prezentacja WPF'!W9,"","błąd")</f>
        <v/>
      </c>
      <c r="U13" s="24" t="str">
        <f>IF(U5&lt;='Tabelaryczna Prezentacja WPF'!X9,"","błąd")</f>
        <v/>
      </c>
    </row>
    <row r="14" spans="1:21" hidden="1" outlineLevel="1">
      <c r="A14" s="44" t="s">
        <v>69</v>
      </c>
      <c r="B14" s="24" t="str">
        <f>IF(B6&lt;='Tabelaryczna Prezentacja WPF'!E10,"","błąd")</f>
        <v/>
      </c>
      <c r="C14" s="24" t="str">
        <f>IF(C6&lt;='Tabelaryczna Prezentacja WPF'!F10,"","błąd")</f>
        <v/>
      </c>
      <c r="D14" s="24" t="str">
        <f>IF(D6&lt;='Tabelaryczna Prezentacja WPF'!G10,"","błąd")</f>
        <v/>
      </c>
      <c r="E14" s="24" t="str">
        <f>IF(E6&lt;='Tabelaryczna Prezentacja WPF'!H10,"","błąd")</f>
        <v/>
      </c>
      <c r="F14" s="24" t="str">
        <f>IF(F6&lt;='Tabelaryczna Prezentacja WPF'!I10,"","błąd")</f>
        <v/>
      </c>
      <c r="G14" s="24" t="str">
        <f>IF(G6&lt;='Tabelaryczna Prezentacja WPF'!J10,"","błąd")</f>
        <v/>
      </c>
      <c r="H14" s="24" t="str">
        <f>IF(H6&lt;='Tabelaryczna Prezentacja WPF'!K10,"","błąd")</f>
        <v/>
      </c>
      <c r="I14" s="24" t="str">
        <f>IF(I6&lt;='Tabelaryczna Prezentacja WPF'!L10,"","błąd")</f>
        <v/>
      </c>
      <c r="J14" s="24" t="str">
        <f>IF(J6&lt;='Tabelaryczna Prezentacja WPF'!M10,"","błąd")</f>
        <v/>
      </c>
      <c r="K14" s="24" t="str">
        <f>IF(K6&lt;='Tabelaryczna Prezentacja WPF'!N10,"","błąd")</f>
        <v/>
      </c>
      <c r="L14" s="24" t="str">
        <f>IF(L6&lt;='Tabelaryczna Prezentacja WPF'!O10,"","błąd")</f>
        <v/>
      </c>
      <c r="M14" s="24" t="str">
        <f>IF(M6&lt;='Tabelaryczna Prezentacja WPF'!P10,"","błąd")</f>
        <v/>
      </c>
      <c r="N14" s="24" t="str">
        <f>IF(N6&lt;='Tabelaryczna Prezentacja WPF'!Q10,"","błąd")</f>
        <v/>
      </c>
      <c r="O14" s="24" t="str">
        <f>IF(O6&lt;='Tabelaryczna Prezentacja WPF'!R10,"","błąd")</f>
        <v/>
      </c>
      <c r="P14" s="24" t="str">
        <f>IF(P6&lt;='Tabelaryczna Prezentacja WPF'!S10,"","błąd")</f>
        <v/>
      </c>
      <c r="Q14" s="24" t="str">
        <f>IF(Q6&lt;='Tabelaryczna Prezentacja WPF'!T10,"","błąd")</f>
        <v/>
      </c>
      <c r="R14" s="24" t="str">
        <f>IF(R6&lt;='Tabelaryczna Prezentacja WPF'!U10,"","błąd")</f>
        <v/>
      </c>
      <c r="S14" s="24" t="str">
        <f>IF(S6&lt;='Tabelaryczna Prezentacja WPF'!V10,"","błąd")</f>
        <v/>
      </c>
      <c r="T14" s="24" t="str">
        <f>IF(T6&lt;='Tabelaryczna Prezentacja WPF'!W10,"","błąd")</f>
        <v/>
      </c>
      <c r="U14" s="24" t="str">
        <f>IF(U6&lt;='Tabelaryczna Prezentacja WPF'!X10,"","błąd")</f>
        <v/>
      </c>
    </row>
    <row r="15" spans="1:21" ht="25.5" hidden="1" outlineLevel="1">
      <c r="A15" s="44" t="s">
        <v>67</v>
      </c>
      <c r="B15" s="24" t="str">
        <f>IF(OR((B7&lt;'Tabelaryczna Prezentacja WPF'!E9),(B7="")),"","błąd")</f>
        <v/>
      </c>
      <c r="C15" s="24" t="str">
        <f>IF(OR((C7&lt;'Tabelaryczna Prezentacja WPF'!F9),(C7="")),"","błąd")</f>
        <v/>
      </c>
      <c r="D15" s="24" t="str">
        <f>IF(OR((D7&lt;'Tabelaryczna Prezentacja WPF'!G9),(D7="")),"","błąd")</f>
        <v/>
      </c>
      <c r="E15" s="24" t="str">
        <f>IF(OR((E7&lt;'Tabelaryczna Prezentacja WPF'!H9),(E7="")),"","błąd")</f>
        <v/>
      </c>
      <c r="F15" s="24" t="str">
        <f>IF(OR((F7&lt;'Tabelaryczna Prezentacja WPF'!I9),(F7="")),"","błąd")</f>
        <v/>
      </c>
      <c r="G15" s="24" t="str">
        <f>IF(OR((G7&lt;'Tabelaryczna Prezentacja WPF'!J9),(G7="")),"","błąd")</f>
        <v/>
      </c>
      <c r="H15" s="24" t="str">
        <f>IF(OR((H7&lt;'Tabelaryczna Prezentacja WPF'!K9),(H7="")),"","błąd")</f>
        <v/>
      </c>
      <c r="I15" s="24" t="str">
        <f>IF(OR((I7&lt;'Tabelaryczna Prezentacja WPF'!L9),(I7="")),"","błąd")</f>
        <v/>
      </c>
      <c r="J15" s="24" t="str">
        <f>IF(OR((J7&lt;'Tabelaryczna Prezentacja WPF'!M9),(J7="")),"","błąd")</f>
        <v/>
      </c>
      <c r="K15" s="24" t="str">
        <f>IF(OR((K7&lt;'Tabelaryczna Prezentacja WPF'!N9),(K7="")),"","błąd")</f>
        <v/>
      </c>
      <c r="L15" s="24" t="str">
        <f>IF(OR((L7&lt;'Tabelaryczna Prezentacja WPF'!O9),(L7="")),"","błąd")</f>
        <v/>
      </c>
      <c r="M15" s="24" t="str">
        <f>IF(OR((M7&lt;'Tabelaryczna Prezentacja WPF'!P9),(M7="")),"","błąd")</f>
        <v/>
      </c>
      <c r="N15" s="24" t="str">
        <f>IF(OR((N7&lt;'Tabelaryczna Prezentacja WPF'!Q9),(N7="")),"","błąd")</f>
        <v/>
      </c>
      <c r="O15" s="24" t="str">
        <f>IF(OR((O7&lt;'Tabelaryczna Prezentacja WPF'!R9),(O7="")),"","błąd")</f>
        <v/>
      </c>
      <c r="P15" s="24" t="str">
        <f>IF(OR((P7&lt;'Tabelaryczna Prezentacja WPF'!S9),(P7="")),"","błąd")</f>
        <v/>
      </c>
      <c r="Q15" s="24" t="str">
        <f>IF(OR((Q7&lt;'Tabelaryczna Prezentacja WPF'!T9),(Q7="")),"","błąd")</f>
        <v/>
      </c>
      <c r="R15" s="24" t="str">
        <f>IF(OR((R7&lt;'Tabelaryczna Prezentacja WPF'!U9),(R7="")),"","błąd")</f>
        <v/>
      </c>
      <c r="S15" s="24" t="str">
        <f>IF(OR((S7&lt;'Tabelaryczna Prezentacja WPF'!V9),(S7="")),"","błąd")</f>
        <v/>
      </c>
      <c r="T15" s="24" t="str">
        <f>IF(OR((T7&lt;'Tabelaryczna Prezentacja WPF'!W9),(T7="")),"","błąd")</f>
        <v/>
      </c>
      <c r="U15" s="24" t="str">
        <f>IF(OR((U7&lt;'Tabelaryczna Prezentacja WPF'!X9),(U7="")),"","błąd")</f>
        <v/>
      </c>
    </row>
    <row r="16" spans="1:21" ht="25.5" hidden="1" outlineLevel="1">
      <c r="A16" s="44" t="s">
        <v>68</v>
      </c>
      <c r="B16" s="24" t="str">
        <f>IF(OR((B8&lt;'Tabelaryczna Prezentacja WPF'!E8),(B8="")),"","błąd")</f>
        <v/>
      </c>
      <c r="C16" s="24" t="str">
        <f>IF(OR((C8&lt;'Tabelaryczna Prezentacja WPF'!F8),(C8="")),"","błąd")</f>
        <v/>
      </c>
      <c r="D16" s="24" t="str">
        <f>IF(OR((D8&lt;'Tabelaryczna Prezentacja WPF'!G8),(D8="")),"","błąd")</f>
        <v/>
      </c>
      <c r="E16" s="24" t="str">
        <f>IF(OR((E8&lt;'Tabelaryczna Prezentacja WPF'!H8),(E8="")),"","błąd")</f>
        <v/>
      </c>
      <c r="F16" s="24" t="str">
        <f>IF(OR((F8&lt;'Tabelaryczna Prezentacja WPF'!I8),(F8="")),"","błąd")</f>
        <v/>
      </c>
      <c r="G16" s="24" t="str">
        <f>IF(OR((G8&lt;'Tabelaryczna Prezentacja WPF'!J8),(G8="")),"","błąd")</f>
        <v/>
      </c>
      <c r="H16" s="24" t="str">
        <f>IF(OR((H8&lt;'Tabelaryczna Prezentacja WPF'!K8),(H8="")),"","błąd")</f>
        <v/>
      </c>
      <c r="I16" s="24" t="str">
        <f>IF(OR((I8&lt;'Tabelaryczna Prezentacja WPF'!L8),(I8="")),"","błąd")</f>
        <v/>
      </c>
      <c r="J16" s="24" t="str">
        <f>IF(OR((J8&lt;'Tabelaryczna Prezentacja WPF'!M8),(J8="")),"","błąd")</f>
        <v/>
      </c>
      <c r="K16" s="24" t="str">
        <f>IF(OR((K8&lt;'Tabelaryczna Prezentacja WPF'!N8),(K8="")),"","błąd")</f>
        <v/>
      </c>
      <c r="L16" s="24" t="str">
        <f>IF(OR((L8&lt;'Tabelaryczna Prezentacja WPF'!O8),(L8="")),"","błąd")</f>
        <v/>
      </c>
      <c r="M16" s="24" t="str">
        <f>IF(OR((M8&lt;'Tabelaryczna Prezentacja WPF'!P8),(M8="")),"","błąd")</f>
        <v/>
      </c>
      <c r="N16" s="24" t="str">
        <f>IF(OR((N8&lt;'Tabelaryczna Prezentacja WPF'!Q8),(N8="")),"","błąd")</f>
        <v/>
      </c>
      <c r="O16" s="24" t="str">
        <f>IF(OR((O8&lt;'Tabelaryczna Prezentacja WPF'!R8),(O8="")),"","błąd")</f>
        <v/>
      </c>
      <c r="P16" s="24" t="str">
        <f>IF(OR((P8&lt;'Tabelaryczna Prezentacja WPF'!S8),(P8="")),"","błąd")</f>
        <v/>
      </c>
      <c r="Q16" s="24" t="str">
        <f>IF(OR((Q8&lt;'Tabelaryczna Prezentacja WPF'!T8),(Q8="")),"","błąd")</f>
        <v/>
      </c>
      <c r="R16" s="24" t="str">
        <f>IF(OR((R8&lt;'Tabelaryczna Prezentacja WPF'!U8),(R8="")),"","błąd")</f>
        <v/>
      </c>
      <c r="S16" s="24" t="str">
        <f>IF(OR((S8&lt;'Tabelaryczna Prezentacja WPF'!V8),(S8="")),"","błąd")</f>
        <v/>
      </c>
      <c r="T16" s="24" t="str">
        <f>IF(OR((T8&lt;'Tabelaryczna Prezentacja WPF'!W8),(T8="")),"","błąd")</f>
        <v/>
      </c>
      <c r="U16" s="24" t="str">
        <f>IF(OR((U8&lt;'Tabelaryczna Prezentacja WPF'!X8),(U8="")),"","błąd")</f>
        <v/>
      </c>
    </row>
    <row r="17" spans="1:1" collapsed="1">
      <c r="A17" s="23"/>
    </row>
    <row r="18" spans="1:1">
      <c r="A18" s="23"/>
    </row>
    <row r="19" spans="1:1">
      <c r="A19" s="23"/>
    </row>
  </sheetData>
  <mergeCells count="1">
    <mergeCell ref="A1:E1"/>
  </mergeCells>
  <phoneticPr fontId="0" type="noConversion"/>
  <pageMargins left="0.15748031496062992" right="0.27559055118110237" top="0.98425196850393704" bottom="0.98425196850393704" header="0.51181102362204722" footer="0.51181102362204722"/>
  <pageSetup paperSize="9" scale="77" firstPageNumber="0" orientation="landscape" horizontalDpi="300" verticalDpi="300" r:id="rId1"/>
  <headerFooter differentFirst="1" alignWithMargins="0">
    <firstHeader>&amp;RZałącznik Nr 2
do uchwały Nr ................
Rady Powiatu w Otwocku
z dnia................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Z110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F110" sqref="F110"/>
    </sheetView>
  </sheetViews>
  <sheetFormatPr defaultRowHeight="12.75"/>
  <cols>
    <col min="1" max="1" width="25.28515625" customWidth="1"/>
    <col min="2" max="2" width="18" style="98" customWidth="1"/>
    <col min="3" max="3" width="12.7109375" style="98" customWidth="1"/>
    <col min="4" max="4" width="10.42578125" style="98" customWidth="1"/>
    <col min="5" max="5" width="13.140625" customWidth="1"/>
    <col min="6" max="9" width="11.7109375" customWidth="1"/>
    <col min="10" max="10" width="10.140625" customWidth="1"/>
    <col min="11" max="11" width="8.5703125" customWidth="1"/>
    <col min="12" max="12" width="7.85546875" customWidth="1"/>
    <col min="14" max="14" width="8.28515625" customWidth="1"/>
    <col min="15" max="15" width="8.7109375" customWidth="1"/>
    <col min="16" max="16" width="8" customWidth="1"/>
    <col min="17" max="17" width="7.5703125" customWidth="1"/>
    <col min="18" max="20" width="0" hidden="1" customWidth="1"/>
    <col min="21" max="25" width="9.140625" hidden="1" customWidth="1"/>
    <col min="26" max="26" width="12" customWidth="1"/>
  </cols>
  <sheetData>
    <row r="1" spans="1:26">
      <c r="A1" s="105" t="s">
        <v>137</v>
      </c>
      <c r="B1" s="105"/>
      <c r="C1" s="105"/>
      <c r="D1" s="105"/>
    </row>
    <row r="2" spans="1:26" ht="15" customHeight="1" thickBot="1"/>
    <row r="3" spans="1:26" ht="39.75" customHeight="1">
      <c r="A3" s="116" t="s">
        <v>71</v>
      </c>
      <c r="B3" s="118" t="s">
        <v>72</v>
      </c>
      <c r="C3" s="131" t="s">
        <v>125</v>
      </c>
      <c r="D3" s="118" t="s">
        <v>73</v>
      </c>
      <c r="E3" s="118" t="s">
        <v>74</v>
      </c>
      <c r="F3" s="120" t="s">
        <v>75</v>
      </c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2"/>
      <c r="Z3" s="123" t="s">
        <v>76</v>
      </c>
    </row>
    <row r="4" spans="1:26">
      <c r="A4" s="117"/>
      <c r="B4" s="119"/>
      <c r="C4" s="132"/>
      <c r="D4" s="119"/>
      <c r="E4" s="119"/>
      <c r="F4" s="30">
        <v>2011</v>
      </c>
      <c r="G4" s="30">
        <v>2012</v>
      </c>
      <c r="H4" s="30">
        <v>2013</v>
      </c>
      <c r="I4" s="30">
        <v>2014</v>
      </c>
      <c r="J4" s="30">
        <v>2015</v>
      </c>
      <c r="K4" s="47">
        <v>2016</v>
      </c>
      <c r="L4" s="47">
        <v>2017</v>
      </c>
      <c r="M4" s="47">
        <v>2018</v>
      </c>
      <c r="N4" s="47">
        <v>2019</v>
      </c>
      <c r="O4" s="47">
        <v>2020</v>
      </c>
      <c r="P4" s="47">
        <v>2021</v>
      </c>
      <c r="Q4" s="47">
        <v>2022</v>
      </c>
      <c r="R4" s="47">
        <v>2023</v>
      </c>
      <c r="S4" s="47">
        <v>2024</v>
      </c>
      <c r="T4" s="47">
        <v>2025</v>
      </c>
      <c r="U4" s="47">
        <v>2026</v>
      </c>
      <c r="V4" s="47">
        <v>2027</v>
      </c>
      <c r="W4" s="47">
        <v>2028</v>
      </c>
      <c r="X4" s="47">
        <v>2029</v>
      </c>
      <c r="Y4" s="47">
        <v>2030</v>
      </c>
      <c r="Z4" s="124"/>
    </row>
    <row r="5" spans="1:26" ht="38.25">
      <c r="A5" s="28" t="s">
        <v>77</v>
      </c>
      <c r="B5" s="99"/>
      <c r="C5" s="99"/>
      <c r="D5" s="99"/>
      <c r="E5" s="48">
        <f>SUM(E6,E9,E12,E15)</f>
        <v>2204085</v>
      </c>
      <c r="F5" s="48">
        <f t="shared" ref="F5:H5" si="0">SUM(F6,F9,F12,F15)</f>
        <v>965428</v>
      </c>
      <c r="G5" s="48">
        <f t="shared" si="0"/>
        <v>688090</v>
      </c>
      <c r="H5" s="48">
        <f t="shared" si="0"/>
        <v>490004</v>
      </c>
      <c r="I5" s="48"/>
      <c r="J5" s="48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50"/>
    </row>
    <row r="6" spans="1:26" ht="25.5">
      <c r="A6" s="28" t="s">
        <v>126</v>
      </c>
      <c r="B6" s="101" t="s">
        <v>127</v>
      </c>
      <c r="C6" s="99">
        <v>85395</v>
      </c>
      <c r="D6" s="99" t="s">
        <v>139</v>
      </c>
      <c r="E6" s="48">
        <v>1527300</v>
      </c>
      <c r="F6" s="48">
        <v>614706</v>
      </c>
      <c r="G6" s="48">
        <v>498750</v>
      </c>
      <c r="H6" s="48">
        <v>413844</v>
      </c>
      <c r="I6" s="48"/>
      <c r="J6" s="48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50">
        <v>1527300</v>
      </c>
    </row>
    <row r="7" spans="1:26" ht="15" customHeight="1">
      <c r="A7" s="28" t="s">
        <v>78</v>
      </c>
      <c r="B7" s="99"/>
      <c r="C7" s="99"/>
      <c r="D7" s="99"/>
      <c r="E7" s="48">
        <v>1437573</v>
      </c>
      <c r="F7" s="48">
        <v>558823</v>
      </c>
      <c r="G7" s="48">
        <v>475000</v>
      </c>
      <c r="H7" s="48">
        <v>403750</v>
      </c>
      <c r="I7" s="48"/>
      <c r="J7" s="48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50">
        <v>1437573</v>
      </c>
    </row>
    <row r="8" spans="1:26" ht="15" customHeight="1">
      <c r="A8" s="28" t="s">
        <v>79</v>
      </c>
      <c r="B8" s="99"/>
      <c r="C8" s="99"/>
      <c r="D8" s="99"/>
      <c r="E8" s="48">
        <v>89727</v>
      </c>
      <c r="F8" s="48">
        <v>55883</v>
      </c>
      <c r="G8" s="48">
        <v>23750</v>
      </c>
      <c r="H8" s="48">
        <v>10094</v>
      </c>
      <c r="I8" s="48"/>
      <c r="J8" s="48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50">
        <v>89727</v>
      </c>
    </row>
    <row r="9" spans="1:26" ht="30.75" customHeight="1">
      <c r="A9" s="28" t="s">
        <v>128</v>
      </c>
      <c r="B9" s="101" t="s">
        <v>129</v>
      </c>
      <c r="C9" s="99">
        <v>85333</v>
      </c>
      <c r="D9" s="99" t="s">
        <v>130</v>
      </c>
      <c r="E9" s="48">
        <v>248520</v>
      </c>
      <c r="F9" s="48">
        <v>66660</v>
      </c>
      <c r="G9" s="48">
        <v>71020</v>
      </c>
      <c r="H9" s="48">
        <v>76160</v>
      </c>
      <c r="I9" s="48"/>
      <c r="J9" s="48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50">
        <v>213840</v>
      </c>
    </row>
    <row r="10" spans="1:26" ht="15" customHeight="1">
      <c r="A10" s="28" t="s">
        <v>78</v>
      </c>
      <c r="B10" s="99"/>
      <c r="C10" s="99"/>
      <c r="D10" s="99"/>
      <c r="E10" s="48">
        <v>248520</v>
      </c>
      <c r="F10" s="48">
        <v>66660</v>
      </c>
      <c r="G10" s="48">
        <v>71020</v>
      </c>
      <c r="H10" s="48">
        <v>76160</v>
      </c>
      <c r="I10" s="48"/>
      <c r="J10" s="48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50">
        <v>213840</v>
      </c>
    </row>
    <row r="11" spans="1:26" ht="15" customHeight="1">
      <c r="A11" s="28" t="s">
        <v>79</v>
      </c>
      <c r="B11" s="99"/>
      <c r="C11" s="99"/>
      <c r="D11" s="99"/>
      <c r="E11" s="48"/>
      <c r="F11" s="48"/>
      <c r="G11" s="48"/>
      <c r="H11" s="48"/>
      <c r="I11" s="48"/>
      <c r="J11" s="48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50"/>
    </row>
    <row r="12" spans="1:26" ht="82.5" customHeight="1">
      <c r="A12" s="28" t="s">
        <v>131</v>
      </c>
      <c r="B12" s="101" t="s">
        <v>132</v>
      </c>
      <c r="C12" s="99">
        <v>75095</v>
      </c>
      <c r="D12" s="99" t="s">
        <v>133</v>
      </c>
      <c r="E12" s="48">
        <v>25980</v>
      </c>
      <c r="F12" s="48">
        <v>12202</v>
      </c>
      <c r="G12" s="48">
        <v>5820</v>
      </c>
      <c r="H12" s="48"/>
      <c r="I12" s="48"/>
      <c r="J12" s="48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50">
        <v>18022</v>
      </c>
    </row>
    <row r="13" spans="1:26" ht="15" customHeight="1">
      <c r="A13" s="28" t="s">
        <v>78</v>
      </c>
      <c r="B13" s="99"/>
      <c r="C13" s="99"/>
      <c r="D13" s="99"/>
      <c r="E13" s="48"/>
      <c r="F13" s="48"/>
      <c r="G13" s="48"/>
      <c r="H13" s="48"/>
      <c r="I13" s="48"/>
      <c r="J13" s="48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50"/>
    </row>
    <row r="14" spans="1:26" ht="15" customHeight="1">
      <c r="A14" s="28" t="s">
        <v>79</v>
      </c>
      <c r="B14" s="99"/>
      <c r="C14" s="99"/>
      <c r="D14" s="99"/>
      <c r="E14" s="48">
        <v>25980</v>
      </c>
      <c r="F14" s="48">
        <v>12202</v>
      </c>
      <c r="G14" s="48">
        <v>5820</v>
      </c>
      <c r="H14" s="48"/>
      <c r="I14" s="48"/>
      <c r="J14" s="48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>
        <v>18022</v>
      </c>
    </row>
    <row r="15" spans="1:26" ht="127.5">
      <c r="A15" s="28" t="s">
        <v>134</v>
      </c>
      <c r="B15" s="101" t="s">
        <v>132</v>
      </c>
      <c r="C15" s="99">
        <v>15011</v>
      </c>
      <c r="D15" s="99" t="s">
        <v>133</v>
      </c>
      <c r="E15" s="48">
        <v>402285</v>
      </c>
      <c r="F15" s="48">
        <v>271860</v>
      </c>
      <c r="G15" s="48">
        <v>112500</v>
      </c>
      <c r="H15" s="48"/>
      <c r="I15" s="48"/>
      <c r="J15" s="48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50">
        <v>384360</v>
      </c>
    </row>
    <row r="16" spans="1:26">
      <c r="A16" s="28" t="s">
        <v>78</v>
      </c>
      <c r="B16" s="99"/>
      <c r="C16" s="99"/>
      <c r="D16" s="99"/>
      <c r="E16" s="48"/>
      <c r="F16" s="48"/>
      <c r="G16" s="48"/>
      <c r="H16" s="48"/>
      <c r="I16" s="48"/>
      <c r="J16" s="48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50"/>
    </row>
    <row r="17" spans="1:26">
      <c r="A17" s="28" t="s">
        <v>79</v>
      </c>
      <c r="B17" s="99"/>
      <c r="C17" s="99"/>
      <c r="D17" s="99"/>
      <c r="E17" s="48">
        <v>402285</v>
      </c>
      <c r="F17" s="48">
        <v>271860</v>
      </c>
      <c r="G17" s="48">
        <v>112500</v>
      </c>
      <c r="H17" s="48"/>
      <c r="I17" s="48"/>
      <c r="J17" s="48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50">
        <f>SUM(F17:G17)</f>
        <v>384360</v>
      </c>
    </row>
    <row r="18" spans="1:26" hidden="1">
      <c r="A18" s="28" t="s">
        <v>92</v>
      </c>
      <c r="B18" s="99"/>
      <c r="C18" s="99"/>
      <c r="D18" s="99"/>
      <c r="E18" s="48"/>
      <c r="F18" s="48"/>
      <c r="G18" s="48"/>
      <c r="H18" s="48"/>
      <c r="I18" s="48"/>
      <c r="J18" s="48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50"/>
    </row>
    <row r="19" spans="1:26" hidden="1">
      <c r="A19" s="28" t="s">
        <v>78</v>
      </c>
      <c r="B19" s="99"/>
      <c r="C19" s="99"/>
      <c r="D19" s="99"/>
      <c r="E19" s="48"/>
      <c r="F19" s="48"/>
      <c r="G19" s="48"/>
      <c r="H19" s="48"/>
      <c r="I19" s="48"/>
      <c r="J19" s="48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50"/>
    </row>
    <row r="20" spans="1:26" hidden="1">
      <c r="A20" s="28" t="s">
        <v>79</v>
      </c>
      <c r="B20" s="99"/>
      <c r="C20" s="99"/>
      <c r="D20" s="99"/>
      <c r="E20" s="48"/>
      <c r="F20" s="48"/>
      <c r="G20" s="48"/>
      <c r="H20" s="48"/>
      <c r="I20" s="48"/>
      <c r="J20" s="48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50"/>
    </row>
    <row r="21" spans="1:26" hidden="1">
      <c r="A21" s="28" t="s">
        <v>93</v>
      </c>
      <c r="B21" s="99"/>
      <c r="C21" s="99"/>
      <c r="D21" s="99"/>
      <c r="E21" s="48"/>
      <c r="F21" s="48"/>
      <c r="G21" s="48"/>
      <c r="H21" s="48"/>
      <c r="I21" s="48"/>
      <c r="J21" s="48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50"/>
    </row>
    <row r="22" spans="1:26" hidden="1">
      <c r="A22" s="28" t="s">
        <v>78</v>
      </c>
      <c r="B22" s="99"/>
      <c r="C22" s="99"/>
      <c r="D22" s="99"/>
      <c r="E22" s="48"/>
      <c r="F22" s="48"/>
      <c r="G22" s="48"/>
      <c r="H22" s="48"/>
      <c r="I22" s="48"/>
      <c r="J22" s="48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50"/>
    </row>
    <row r="23" spans="1:26" hidden="1">
      <c r="A23" s="28" t="s">
        <v>79</v>
      </c>
      <c r="B23" s="99"/>
      <c r="C23" s="99"/>
      <c r="D23" s="99"/>
      <c r="E23" s="48"/>
      <c r="F23" s="48"/>
      <c r="G23" s="48"/>
      <c r="H23" s="48"/>
      <c r="I23" s="48"/>
      <c r="J23" s="48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50"/>
    </row>
    <row r="24" spans="1:26" hidden="1">
      <c r="A24" s="28" t="s">
        <v>94</v>
      </c>
      <c r="B24" s="99"/>
      <c r="C24" s="99"/>
      <c r="D24" s="99"/>
      <c r="E24" s="48"/>
      <c r="F24" s="48"/>
      <c r="G24" s="48"/>
      <c r="H24" s="48"/>
      <c r="I24" s="48"/>
      <c r="J24" s="48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50"/>
    </row>
    <row r="25" spans="1:26" hidden="1">
      <c r="A25" s="28" t="s">
        <v>78</v>
      </c>
      <c r="B25" s="99"/>
      <c r="C25" s="99"/>
      <c r="D25" s="99"/>
      <c r="E25" s="48"/>
      <c r="F25" s="48"/>
      <c r="G25" s="48"/>
      <c r="H25" s="48"/>
      <c r="I25" s="48"/>
      <c r="J25" s="48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50"/>
    </row>
    <row r="26" spans="1:26" hidden="1">
      <c r="A26" s="28" t="s">
        <v>79</v>
      </c>
      <c r="B26" s="99"/>
      <c r="C26" s="99"/>
      <c r="D26" s="99"/>
      <c r="E26" s="48"/>
      <c r="F26" s="48"/>
      <c r="G26" s="48"/>
      <c r="H26" s="48"/>
      <c r="I26" s="48"/>
      <c r="J26" s="48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50"/>
    </row>
    <row r="27" spans="1:26" hidden="1">
      <c r="A27" s="28" t="s">
        <v>95</v>
      </c>
      <c r="B27" s="99"/>
      <c r="C27" s="99"/>
      <c r="D27" s="99"/>
      <c r="E27" s="48"/>
      <c r="F27" s="48"/>
      <c r="G27" s="48"/>
      <c r="H27" s="48"/>
      <c r="I27" s="48"/>
      <c r="J27" s="48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50"/>
    </row>
    <row r="28" spans="1:26" hidden="1">
      <c r="A28" s="28" t="s">
        <v>78</v>
      </c>
      <c r="B28" s="99"/>
      <c r="C28" s="99"/>
      <c r="D28" s="99"/>
      <c r="E28" s="48"/>
      <c r="F28" s="48"/>
      <c r="G28" s="48"/>
      <c r="H28" s="48"/>
      <c r="I28" s="48"/>
      <c r="J28" s="48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50"/>
    </row>
    <row r="29" spans="1:26" hidden="1">
      <c r="A29" s="28" t="s">
        <v>79</v>
      </c>
      <c r="B29" s="99"/>
      <c r="C29" s="99"/>
      <c r="D29" s="99"/>
      <c r="E29" s="48"/>
      <c r="F29" s="48"/>
      <c r="G29" s="48"/>
      <c r="H29" s="48"/>
      <c r="I29" s="48"/>
      <c r="J29" s="48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50"/>
    </row>
    <row r="30" spans="1:26" hidden="1">
      <c r="A30" s="28" t="s">
        <v>96</v>
      </c>
      <c r="B30" s="99"/>
      <c r="C30" s="99"/>
      <c r="D30" s="99"/>
      <c r="E30" s="48"/>
      <c r="F30" s="48"/>
      <c r="G30" s="48"/>
      <c r="H30" s="48"/>
      <c r="I30" s="48"/>
      <c r="J30" s="48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50"/>
    </row>
    <row r="31" spans="1:26" hidden="1">
      <c r="A31" s="28" t="s">
        <v>78</v>
      </c>
      <c r="B31" s="99"/>
      <c r="C31" s="99"/>
      <c r="D31" s="99"/>
      <c r="E31" s="48"/>
      <c r="F31" s="48"/>
      <c r="G31" s="48"/>
      <c r="H31" s="48"/>
      <c r="I31" s="48"/>
      <c r="J31" s="48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50"/>
    </row>
    <row r="32" spans="1:26" hidden="1">
      <c r="A32" s="28" t="s">
        <v>79</v>
      </c>
      <c r="B32" s="99"/>
      <c r="C32" s="99"/>
      <c r="D32" s="99"/>
      <c r="E32" s="48"/>
      <c r="F32" s="48"/>
      <c r="G32" s="48"/>
      <c r="H32" s="48"/>
      <c r="I32" s="48"/>
      <c r="J32" s="48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50"/>
    </row>
    <row r="33" spans="1:26" hidden="1">
      <c r="A33" s="28" t="s">
        <v>97</v>
      </c>
      <c r="B33" s="99"/>
      <c r="C33" s="99"/>
      <c r="D33" s="99"/>
      <c r="E33" s="48"/>
      <c r="F33" s="48"/>
      <c r="G33" s="48"/>
      <c r="H33" s="48"/>
      <c r="I33" s="48"/>
      <c r="J33" s="48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50"/>
    </row>
    <row r="34" spans="1:26" hidden="1">
      <c r="A34" s="28" t="s">
        <v>78</v>
      </c>
      <c r="B34" s="99"/>
      <c r="C34" s="99"/>
      <c r="D34" s="99"/>
      <c r="E34" s="48"/>
      <c r="F34" s="48"/>
      <c r="G34" s="48"/>
      <c r="H34" s="48"/>
      <c r="I34" s="48"/>
      <c r="J34" s="48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50"/>
    </row>
    <row r="35" spans="1:26" hidden="1">
      <c r="A35" s="28" t="s">
        <v>79</v>
      </c>
      <c r="B35" s="99"/>
      <c r="C35" s="99"/>
      <c r="D35" s="99"/>
      <c r="E35" s="48"/>
      <c r="F35" s="48"/>
      <c r="G35" s="48"/>
      <c r="H35" s="48"/>
      <c r="I35" s="48"/>
      <c r="J35" s="48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50"/>
    </row>
    <row r="36" spans="1:26" hidden="1">
      <c r="A36" s="28" t="s">
        <v>100</v>
      </c>
      <c r="B36" s="99"/>
      <c r="C36" s="99"/>
      <c r="D36" s="99"/>
      <c r="E36" s="48"/>
      <c r="F36" s="48"/>
      <c r="G36" s="48"/>
      <c r="H36" s="48"/>
      <c r="I36" s="48"/>
      <c r="J36" s="48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50"/>
    </row>
    <row r="37" spans="1:26" hidden="1">
      <c r="A37" s="28" t="s">
        <v>78</v>
      </c>
      <c r="B37" s="99"/>
      <c r="C37" s="99"/>
      <c r="D37" s="99"/>
      <c r="E37" s="48"/>
      <c r="F37" s="48"/>
      <c r="G37" s="48"/>
      <c r="H37" s="48"/>
      <c r="I37" s="48"/>
      <c r="J37" s="48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50"/>
    </row>
    <row r="38" spans="1:26" hidden="1">
      <c r="A38" s="28" t="s">
        <v>79</v>
      </c>
      <c r="B38" s="99"/>
      <c r="C38" s="99"/>
      <c r="D38" s="99"/>
      <c r="E38" s="48"/>
      <c r="F38" s="48"/>
      <c r="G38" s="48"/>
      <c r="H38" s="48"/>
      <c r="I38" s="48"/>
      <c r="J38" s="48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50"/>
    </row>
    <row r="39" spans="1:26" hidden="1">
      <c r="A39" s="28" t="s">
        <v>101</v>
      </c>
      <c r="B39" s="99"/>
      <c r="C39" s="99"/>
      <c r="D39" s="99"/>
      <c r="E39" s="48"/>
      <c r="F39" s="48"/>
      <c r="G39" s="48"/>
      <c r="H39" s="48"/>
      <c r="I39" s="48"/>
      <c r="J39" s="48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50"/>
    </row>
    <row r="40" spans="1:26" hidden="1">
      <c r="A40" s="28" t="s">
        <v>78</v>
      </c>
      <c r="B40" s="99"/>
      <c r="C40" s="99"/>
      <c r="D40" s="99"/>
      <c r="E40" s="48"/>
      <c r="F40" s="48"/>
      <c r="G40" s="48"/>
      <c r="H40" s="48"/>
      <c r="I40" s="48"/>
      <c r="J40" s="48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50"/>
    </row>
    <row r="41" spans="1:26" hidden="1">
      <c r="A41" s="28" t="s">
        <v>79</v>
      </c>
      <c r="B41" s="99"/>
      <c r="C41" s="99"/>
      <c r="D41" s="99"/>
      <c r="E41" s="48"/>
      <c r="F41" s="48"/>
      <c r="G41" s="48"/>
      <c r="H41" s="48"/>
      <c r="I41" s="48"/>
      <c r="J41" s="48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50"/>
    </row>
    <row r="42" spans="1:26" hidden="1">
      <c r="A42" s="28" t="s">
        <v>102</v>
      </c>
      <c r="B42" s="99"/>
      <c r="C42" s="99"/>
      <c r="D42" s="99"/>
      <c r="E42" s="48"/>
      <c r="F42" s="48"/>
      <c r="G42" s="48"/>
      <c r="H42" s="48"/>
      <c r="I42" s="48"/>
      <c r="J42" s="48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50"/>
    </row>
    <row r="43" spans="1:26" hidden="1">
      <c r="A43" s="28" t="s">
        <v>78</v>
      </c>
      <c r="B43" s="99"/>
      <c r="C43" s="99"/>
      <c r="D43" s="99"/>
      <c r="E43" s="48"/>
      <c r="F43" s="48"/>
      <c r="G43" s="48"/>
      <c r="H43" s="48"/>
      <c r="I43" s="48"/>
      <c r="J43" s="48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50"/>
    </row>
    <row r="44" spans="1:26" hidden="1">
      <c r="A44" s="28" t="s">
        <v>79</v>
      </c>
      <c r="B44" s="99"/>
      <c r="C44" s="99"/>
      <c r="D44" s="99"/>
      <c r="E44" s="48"/>
      <c r="F44" s="48"/>
      <c r="G44" s="48"/>
      <c r="H44" s="48"/>
      <c r="I44" s="48"/>
      <c r="J44" s="48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50"/>
    </row>
    <row r="45" spans="1:26" hidden="1">
      <c r="A45" s="28" t="s">
        <v>103</v>
      </c>
      <c r="B45" s="99"/>
      <c r="C45" s="99"/>
      <c r="D45" s="99"/>
      <c r="E45" s="48"/>
      <c r="F45" s="48"/>
      <c r="G45" s="48"/>
      <c r="H45" s="48"/>
      <c r="I45" s="48"/>
      <c r="J45" s="48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50"/>
    </row>
    <row r="46" spans="1:26" hidden="1">
      <c r="A46" s="28" t="s">
        <v>78</v>
      </c>
      <c r="B46" s="99"/>
      <c r="C46" s="99"/>
      <c r="D46" s="99"/>
      <c r="E46" s="48"/>
      <c r="F46" s="48"/>
      <c r="G46" s="48"/>
      <c r="H46" s="48"/>
      <c r="I46" s="48"/>
      <c r="J46" s="48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50"/>
    </row>
    <row r="47" spans="1:26" hidden="1">
      <c r="A47" s="28" t="s">
        <v>79</v>
      </c>
      <c r="B47" s="99"/>
      <c r="C47" s="99"/>
      <c r="D47" s="99"/>
      <c r="E47" s="48"/>
      <c r="F47" s="48"/>
      <c r="G47" s="48"/>
      <c r="H47" s="48"/>
      <c r="I47" s="48"/>
      <c r="J47" s="48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50"/>
    </row>
    <row r="48" spans="1:26" hidden="1">
      <c r="A48" s="28" t="s">
        <v>104</v>
      </c>
      <c r="B48" s="99"/>
      <c r="C48" s="99"/>
      <c r="D48" s="99"/>
      <c r="E48" s="48"/>
      <c r="F48" s="48"/>
      <c r="G48" s="48"/>
      <c r="H48" s="48"/>
      <c r="I48" s="48"/>
      <c r="J48" s="48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50"/>
    </row>
    <row r="49" spans="1:26" hidden="1">
      <c r="A49" s="28" t="s">
        <v>78</v>
      </c>
      <c r="B49" s="99"/>
      <c r="C49" s="99"/>
      <c r="D49" s="99"/>
      <c r="E49" s="48"/>
      <c r="F49" s="48"/>
      <c r="G49" s="48"/>
      <c r="H49" s="48"/>
      <c r="I49" s="48"/>
      <c r="J49" s="48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50"/>
    </row>
    <row r="50" spans="1:26" hidden="1">
      <c r="A50" s="28" t="s">
        <v>79</v>
      </c>
      <c r="B50" s="99"/>
      <c r="C50" s="99"/>
      <c r="D50" s="99"/>
      <c r="E50" s="48"/>
      <c r="F50" s="48"/>
      <c r="G50" s="48"/>
      <c r="H50" s="48"/>
      <c r="I50" s="48"/>
      <c r="J50" s="48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50"/>
    </row>
    <row r="51" spans="1:26" hidden="1">
      <c r="A51" s="28" t="s">
        <v>105</v>
      </c>
      <c r="B51" s="99"/>
      <c r="C51" s="99"/>
      <c r="D51" s="99"/>
      <c r="E51" s="48"/>
      <c r="F51" s="48"/>
      <c r="G51" s="48"/>
      <c r="H51" s="48"/>
      <c r="I51" s="48"/>
      <c r="J51" s="48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50"/>
    </row>
    <row r="52" spans="1:26" hidden="1">
      <c r="A52" s="28" t="s">
        <v>78</v>
      </c>
      <c r="B52" s="99"/>
      <c r="C52" s="99"/>
      <c r="D52" s="99"/>
      <c r="E52" s="48"/>
      <c r="F52" s="48"/>
      <c r="G52" s="48"/>
      <c r="H52" s="48"/>
      <c r="I52" s="48"/>
      <c r="J52" s="48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50"/>
    </row>
    <row r="53" spans="1:26" hidden="1">
      <c r="A53" s="28" t="s">
        <v>79</v>
      </c>
      <c r="B53" s="99"/>
      <c r="C53" s="99"/>
      <c r="D53" s="99"/>
      <c r="E53" s="48"/>
      <c r="F53" s="48"/>
      <c r="G53" s="48"/>
      <c r="H53" s="48"/>
      <c r="I53" s="48"/>
      <c r="J53" s="48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50"/>
    </row>
    <row r="54" spans="1:26" hidden="1">
      <c r="A54" s="28" t="s">
        <v>106</v>
      </c>
      <c r="B54" s="99"/>
      <c r="C54" s="99"/>
      <c r="D54" s="99"/>
      <c r="E54" s="48"/>
      <c r="F54" s="48"/>
      <c r="G54" s="48"/>
      <c r="H54" s="48"/>
      <c r="I54" s="48"/>
      <c r="J54" s="48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50"/>
    </row>
    <row r="55" spans="1:26" hidden="1">
      <c r="A55" s="28" t="s">
        <v>78</v>
      </c>
      <c r="B55" s="99"/>
      <c r="C55" s="99"/>
      <c r="D55" s="99"/>
      <c r="E55" s="48"/>
      <c r="F55" s="48"/>
      <c r="G55" s="48"/>
      <c r="H55" s="48"/>
      <c r="I55" s="48"/>
      <c r="J55" s="48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50"/>
    </row>
    <row r="56" spans="1:26" hidden="1">
      <c r="A56" s="28" t="s">
        <v>79</v>
      </c>
      <c r="B56" s="99"/>
      <c r="C56" s="99"/>
      <c r="D56" s="99"/>
      <c r="E56" s="48"/>
      <c r="F56" s="48"/>
      <c r="G56" s="48"/>
      <c r="H56" s="48"/>
      <c r="I56" s="48"/>
      <c r="J56" s="48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50"/>
    </row>
    <row r="57" spans="1:26" hidden="1">
      <c r="A57" s="28" t="s">
        <v>107</v>
      </c>
      <c r="B57" s="99"/>
      <c r="C57" s="99"/>
      <c r="D57" s="99"/>
      <c r="E57" s="48"/>
      <c r="F57" s="48"/>
      <c r="G57" s="48"/>
      <c r="H57" s="48"/>
      <c r="I57" s="48"/>
      <c r="J57" s="48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50"/>
    </row>
    <row r="58" spans="1:26" hidden="1">
      <c r="A58" s="28" t="s">
        <v>78</v>
      </c>
      <c r="B58" s="99"/>
      <c r="C58" s="99"/>
      <c r="D58" s="99"/>
      <c r="E58" s="48"/>
      <c r="F58" s="48"/>
      <c r="G58" s="48"/>
      <c r="H58" s="48"/>
      <c r="I58" s="48"/>
      <c r="J58" s="48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50"/>
    </row>
    <row r="59" spans="1:26" hidden="1">
      <c r="A59" s="28" t="s">
        <v>79</v>
      </c>
      <c r="B59" s="99"/>
      <c r="C59" s="99"/>
      <c r="D59" s="99"/>
      <c r="E59" s="48"/>
      <c r="F59" s="48"/>
      <c r="G59" s="48"/>
      <c r="H59" s="48"/>
      <c r="I59" s="48"/>
      <c r="J59" s="48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50"/>
    </row>
    <row r="60" spans="1:26" hidden="1">
      <c r="A60" s="28" t="s">
        <v>108</v>
      </c>
      <c r="B60" s="99"/>
      <c r="C60" s="99"/>
      <c r="D60" s="99"/>
      <c r="E60" s="48"/>
      <c r="F60" s="48"/>
      <c r="G60" s="48"/>
      <c r="H60" s="48"/>
      <c r="I60" s="48"/>
      <c r="J60" s="48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50"/>
    </row>
    <row r="61" spans="1:26" hidden="1">
      <c r="A61" s="28" t="s">
        <v>78</v>
      </c>
      <c r="B61" s="99"/>
      <c r="C61" s="99"/>
      <c r="D61" s="99"/>
      <c r="E61" s="48"/>
      <c r="F61" s="48"/>
      <c r="G61" s="48"/>
      <c r="H61" s="48"/>
      <c r="I61" s="48"/>
      <c r="J61" s="48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50"/>
    </row>
    <row r="62" spans="1:26" hidden="1">
      <c r="A62" s="28" t="s">
        <v>79</v>
      </c>
      <c r="B62" s="99"/>
      <c r="C62" s="99"/>
      <c r="D62" s="99"/>
      <c r="E62" s="48"/>
      <c r="F62" s="48"/>
      <c r="G62" s="48"/>
      <c r="H62" s="48"/>
      <c r="I62" s="48"/>
      <c r="J62" s="48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50"/>
    </row>
    <row r="63" spans="1:26" hidden="1">
      <c r="A63" s="28" t="s">
        <v>109</v>
      </c>
      <c r="B63" s="99"/>
      <c r="C63" s="99"/>
      <c r="D63" s="99"/>
      <c r="E63" s="48"/>
      <c r="F63" s="48"/>
      <c r="G63" s="48"/>
      <c r="H63" s="48"/>
      <c r="I63" s="48"/>
      <c r="J63" s="48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50"/>
    </row>
    <row r="64" spans="1:26" hidden="1">
      <c r="A64" s="28" t="s">
        <v>78</v>
      </c>
      <c r="B64" s="99"/>
      <c r="C64" s="99"/>
      <c r="D64" s="99"/>
      <c r="E64" s="48"/>
      <c r="F64" s="48"/>
      <c r="G64" s="48"/>
      <c r="H64" s="48"/>
      <c r="I64" s="48"/>
      <c r="J64" s="48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50"/>
    </row>
    <row r="65" spans="1:26" hidden="1">
      <c r="A65" s="28" t="s">
        <v>79</v>
      </c>
      <c r="B65" s="99"/>
      <c r="C65" s="99"/>
      <c r="D65" s="99"/>
      <c r="E65" s="48"/>
      <c r="F65" s="48"/>
      <c r="G65" s="48"/>
      <c r="H65" s="48"/>
      <c r="I65" s="48"/>
      <c r="J65" s="48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50"/>
    </row>
    <row r="66" spans="1:26" hidden="1">
      <c r="A66" s="28" t="s">
        <v>110</v>
      </c>
      <c r="B66" s="99"/>
      <c r="C66" s="99"/>
      <c r="D66" s="99"/>
      <c r="E66" s="48"/>
      <c r="F66" s="48"/>
      <c r="G66" s="48"/>
      <c r="H66" s="48"/>
      <c r="I66" s="48"/>
      <c r="J66" s="48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50"/>
    </row>
    <row r="67" spans="1:26" hidden="1">
      <c r="A67" s="28" t="s">
        <v>78</v>
      </c>
      <c r="B67" s="99"/>
      <c r="C67" s="99"/>
      <c r="D67" s="99"/>
      <c r="E67" s="48"/>
      <c r="F67" s="48"/>
      <c r="G67" s="48"/>
      <c r="H67" s="48"/>
      <c r="I67" s="48"/>
      <c r="J67" s="48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50"/>
    </row>
    <row r="68" spans="1:26" hidden="1">
      <c r="A68" s="28" t="s">
        <v>79</v>
      </c>
      <c r="B68" s="99"/>
      <c r="C68" s="99"/>
      <c r="D68" s="99"/>
      <c r="E68" s="48"/>
      <c r="F68" s="48"/>
      <c r="G68" s="48"/>
      <c r="H68" s="48"/>
      <c r="I68" s="48"/>
      <c r="J68" s="48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50"/>
    </row>
    <row r="69" spans="1:26" hidden="1">
      <c r="A69" s="28" t="s">
        <v>111</v>
      </c>
      <c r="B69" s="99"/>
      <c r="C69" s="99"/>
      <c r="D69" s="99"/>
      <c r="E69" s="48"/>
      <c r="F69" s="48"/>
      <c r="G69" s="48"/>
      <c r="H69" s="48"/>
      <c r="I69" s="48"/>
      <c r="J69" s="48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50"/>
    </row>
    <row r="70" spans="1:26" hidden="1">
      <c r="A70" s="28" t="s">
        <v>78</v>
      </c>
      <c r="B70" s="99"/>
      <c r="C70" s="99"/>
      <c r="D70" s="99"/>
      <c r="E70" s="48"/>
      <c r="F70" s="48"/>
      <c r="G70" s="48"/>
      <c r="H70" s="48"/>
      <c r="I70" s="48"/>
      <c r="J70" s="48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50"/>
    </row>
    <row r="71" spans="1:26" hidden="1">
      <c r="A71" s="28" t="s">
        <v>79</v>
      </c>
      <c r="B71" s="99"/>
      <c r="C71" s="99"/>
      <c r="D71" s="99"/>
      <c r="E71" s="48"/>
      <c r="F71" s="48"/>
      <c r="G71" s="48"/>
      <c r="H71" s="48"/>
      <c r="I71" s="48"/>
      <c r="J71" s="48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50"/>
    </row>
    <row r="72" spans="1:26" hidden="1">
      <c r="A72" s="28" t="s">
        <v>112</v>
      </c>
      <c r="B72" s="99"/>
      <c r="C72" s="99"/>
      <c r="D72" s="99"/>
      <c r="E72" s="48"/>
      <c r="F72" s="48"/>
      <c r="G72" s="48"/>
      <c r="H72" s="48"/>
      <c r="I72" s="48"/>
      <c r="J72" s="48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50"/>
    </row>
    <row r="73" spans="1:26" hidden="1">
      <c r="A73" s="28" t="s">
        <v>78</v>
      </c>
      <c r="B73" s="99"/>
      <c r="C73" s="99"/>
      <c r="D73" s="99"/>
      <c r="E73" s="48"/>
      <c r="F73" s="48"/>
      <c r="G73" s="48"/>
      <c r="H73" s="48"/>
      <c r="I73" s="48"/>
      <c r="J73" s="48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50"/>
    </row>
    <row r="74" spans="1:26" hidden="1">
      <c r="A74" s="28" t="s">
        <v>79</v>
      </c>
      <c r="B74" s="99"/>
      <c r="C74" s="99"/>
      <c r="D74" s="99"/>
      <c r="E74" s="48"/>
      <c r="F74" s="48"/>
      <c r="G74" s="48"/>
      <c r="H74" s="48"/>
      <c r="I74" s="48"/>
      <c r="J74" s="48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50"/>
    </row>
    <row r="75" spans="1:26" hidden="1">
      <c r="A75" s="28" t="s">
        <v>113</v>
      </c>
      <c r="B75" s="99"/>
      <c r="C75" s="99"/>
      <c r="D75" s="99"/>
      <c r="E75" s="48"/>
      <c r="F75" s="48"/>
      <c r="G75" s="48"/>
      <c r="H75" s="48"/>
      <c r="I75" s="48"/>
      <c r="J75" s="48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50"/>
    </row>
    <row r="76" spans="1:26" hidden="1">
      <c r="A76" s="28" t="s">
        <v>78</v>
      </c>
      <c r="B76" s="99"/>
      <c r="C76" s="99"/>
      <c r="D76" s="99"/>
      <c r="E76" s="48"/>
      <c r="F76" s="48"/>
      <c r="G76" s="48"/>
      <c r="H76" s="48"/>
      <c r="I76" s="48"/>
      <c r="J76" s="48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50"/>
    </row>
    <row r="77" spans="1:26" hidden="1">
      <c r="A77" s="28" t="s">
        <v>79</v>
      </c>
      <c r="B77" s="99"/>
      <c r="C77" s="99"/>
      <c r="D77" s="99"/>
      <c r="E77" s="48"/>
      <c r="F77" s="48"/>
      <c r="G77" s="48"/>
      <c r="H77" s="48"/>
      <c r="I77" s="48"/>
      <c r="J77" s="48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50"/>
    </row>
    <row r="78" spans="1:26" hidden="1">
      <c r="A78" s="28" t="s">
        <v>114</v>
      </c>
      <c r="B78" s="99"/>
      <c r="C78" s="99"/>
      <c r="D78" s="99"/>
      <c r="E78" s="48"/>
      <c r="F78" s="48"/>
      <c r="G78" s="48"/>
      <c r="H78" s="48"/>
      <c r="I78" s="48"/>
      <c r="J78" s="48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50"/>
    </row>
    <row r="79" spans="1:26" hidden="1">
      <c r="A79" s="28" t="s">
        <v>78</v>
      </c>
      <c r="B79" s="99"/>
      <c r="C79" s="99"/>
      <c r="D79" s="99"/>
      <c r="E79" s="48"/>
      <c r="F79" s="48"/>
      <c r="G79" s="48"/>
      <c r="H79" s="48"/>
      <c r="I79" s="48"/>
      <c r="J79" s="48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50"/>
    </row>
    <row r="80" spans="1:26" hidden="1">
      <c r="A80" s="28" t="s">
        <v>79</v>
      </c>
      <c r="B80" s="99"/>
      <c r="C80" s="99"/>
      <c r="D80" s="99"/>
      <c r="E80" s="48"/>
      <c r="F80" s="48"/>
      <c r="G80" s="48"/>
      <c r="H80" s="48"/>
      <c r="I80" s="48"/>
      <c r="J80" s="48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50"/>
    </row>
    <row r="81" spans="1:26" hidden="1">
      <c r="A81" s="28" t="s">
        <v>115</v>
      </c>
      <c r="B81" s="99"/>
      <c r="C81" s="99"/>
      <c r="D81" s="99"/>
      <c r="E81" s="48"/>
      <c r="F81" s="48"/>
      <c r="G81" s="48"/>
      <c r="H81" s="48"/>
      <c r="I81" s="48"/>
      <c r="J81" s="48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50"/>
    </row>
    <row r="82" spans="1:26" hidden="1">
      <c r="A82" s="28" t="s">
        <v>78</v>
      </c>
      <c r="B82" s="99"/>
      <c r="C82" s="99"/>
      <c r="D82" s="99"/>
      <c r="E82" s="48"/>
      <c r="F82" s="48"/>
      <c r="G82" s="48"/>
      <c r="H82" s="48"/>
      <c r="I82" s="48"/>
      <c r="J82" s="48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50"/>
    </row>
    <row r="83" spans="1:26" hidden="1">
      <c r="A83" s="28" t="s">
        <v>79</v>
      </c>
      <c r="B83" s="99"/>
      <c r="C83" s="99"/>
      <c r="D83" s="99"/>
      <c r="E83" s="48"/>
      <c r="F83" s="48"/>
      <c r="G83" s="48"/>
      <c r="H83" s="48"/>
      <c r="I83" s="48"/>
      <c r="J83" s="48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50"/>
    </row>
    <row r="84" spans="1:26" hidden="1">
      <c r="A84" s="28" t="s">
        <v>116</v>
      </c>
      <c r="B84" s="99"/>
      <c r="C84" s="99"/>
      <c r="D84" s="99"/>
      <c r="E84" s="48"/>
      <c r="F84" s="48"/>
      <c r="G84" s="48"/>
      <c r="H84" s="48"/>
      <c r="I84" s="48"/>
      <c r="J84" s="48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50"/>
    </row>
    <row r="85" spans="1:26" hidden="1">
      <c r="A85" s="28" t="s">
        <v>78</v>
      </c>
      <c r="B85" s="99"/>
      <c r="C85" s="99"/>
      <c r="D85" s="99"/>
      <c r="E85" s="48"/>
      <c r="F85" s="48"/>
      <c r="G85" s="48"/>
      <c r="H85" s="48"/>
      <c r="I85" s="48"/>
      <c r="J85" s="48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50"/>
    </row>
    <row r="86" spans="1:26" hidden="1">
      <c r="A86" s="28" t="s">
        <v>79</v>
      </c>
      <c r="B86" s="99"/>
      <c r="C86" s="99"/>
      <c r="D86" s="99"/>
      <c r="E86" s="48"/>
      <c r="F86" s="48"/>
      <c r="G86" s="48"/>
      <c r="H86" s="48"/>
      <c r="I86" s="48"/>
      <c r="J86" s="48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50"/>
    </row>
    <row r="87" spans="1:26" hidden="1">
      <c r="A87" s="28" t="s">
        <v>117</v>
      </c>
      <c r="B87" s="99"/>
      <c r="C87" s="99"/>
      <c r="D87" s="99"/>
      <c r="E87" s="48"/>
      <c r="F87" s="48"/>
      <c r="G87" s="48"/>
      <c r="H87" s="48"/>
      <c r="I87" s="48"/>
      <c r="J87" s="48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50"/>
    </row>
    <row r="88" spans="1:26" hidden="1">
      <c r="A88" s="28" t="s">
        <v>78</v>
      </c>
      <c r="B88" s="99"/>
      <c r="C88" s="99"/>
      <c r="D88" s="99"/>
      <c r="E88" s="48"/>
      <c r="F88" s="48"/>
      <c r="G88" s="48"/>
      <c r="H88" s="48"/>
      <c r="I88" s="48"/>
      <c r="J88" s="48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50"/>
    </row>
    <row r="89" spans="1:26" hidden="1">
      <c r="A89" s="28" t="s">
        <v>79</v>
      </c>
      <c r="B89" s="99"/>
      <c r="C89" s="99"/>
      <c r="D89" s="99"/>
      <c r="E89" s="48"/>
      <c r="F89" s="48"/>
      <c r="G89" s="48"/>
      <c r="H89" s="48"/>
      <c r="I89" s="48"/>
      <c r="J89" s="48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50"/>
    </row>
    <row r="90" spans="1:26" hidden="1">
      <c r="A90" s="28" t="s">
        <v>118</v>
      </c>
      <c r="B90" s="99"/>
      <c r="C90" s="99"/>
      <c r="D90" s="99"/>
      <c r="E90" s="48"/>
      <c r="F90" s="48"/>
      <c r="G90" s="48"/>
      <c r="H90" s="48"/>
      <c r="I90" s="48"/>
      <c r="J90" s="48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50"/>
    </row>
    <row r="91" spans="1:26" hidden="1">
      <c r="A91" s="28" t="s">
        <v>78</v>
      </c>
      <c r="B91" s="99"/>
      <c r="C91" s="99"/>
      <c r="D91" s="99"/>
      <c r="E91" s="48"/>
      <c r="F91" s="48"/>
      <c r="G91" s="48"/>
      <c r="H91" s="48"/>
      <c r="I91" s="48"/>
      <c r="J91" s="48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50"/>
    </row>
    <row r="92" spans="1:26" hidden="1">
      <c r="A92" s="28" t="s">
        <v>79</v>
      </c>
      <c r="B92" s="99"/>
      <c r="C92" s="99"/>
      <c r="D92" s="99"/>
      <c r="E92" s="48"/>
      <c r="F92" s="48"/>
      <c r="G92" s="48"/>
      <c r="H92" s="48"/>
      <c r="I92" s="48"/>
      <c r="J92" s="48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50"/>
    </row>
    <row r="93" spans="1:26" hidden="1">
      <c r="A93" s="28" t="s">
        <v>119</v>
      </c>
      <c r="B93" s="99"/>
      <c r="C93" s="99"/>
      <c r="D93" s="99"/>
      <c r="E93" s="48"/>
      <c r="F93" s="48"/>
      <c r="G93" s="48"/>
      <c r="H93" s="48"/>
      <c r="I93" s="48"/>
      <c r="J93" s="48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50"/>
    </row>
    <row r="94" spans="1:26" hidden="1">
      <c r="A94" s="28" t="s">
        <v>78</v>
      </c>
      <c r="B94" s="99"/>
      <c r="C94" s="99"/>
      <c r="D94" s="99"/>
      <c r="E94" s="48"/>
      <c r="F94" s="48"/>
      <c r="G94" s="48"/>
      <c r="H94" s="48"/>
      <c r="I94" s="48"/>
      <c r="J94" s="48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50"/>
    </row>
    <row r="95" spans="1:26" hidden="1">
      <c r="A95" s="28" t="s">
        <v>79</v>
      </c>
      <c r="B95" s="99"/>
      <c r="C95" s="99"/>
      <c r="D95" s="99"/>
      <c r="E95" s="48"/>
      <c r="F95" s="48"/>
      <c r="G95" s="48"/>
      <c r="H95" s="48"/>
      <c r="I95" s="48"/>
      <c r="J95" s="48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50"/>
    </row>
    <row r="96" spans="1:26" ht="38.25">
      <c r="A96" s="28" t="s">
        <v>80</v>
      </c>
      <c r="B96" s="101" t="s">
        <v>140</v>
      </c>
      <c r="C96" s="101" t="s">
        <v>140</v>
      </c>
      <c r="D96" s="99" t="s">
        <v>136</v>
      </c>
      <c r="E96" s="48">
        <v>2166357.3199999998</v>
      </c>
      <c r="F96" s="48">
        <v>693510.68</v>
      </c>
      <c r="G96" s="48">
        <v>688755.59</v>
      </c>
      <c r="H96" s="48">
        <v>384198.17</v>
      </c>
      <c r="I96" s="48"/>
      <c r="J96" s="48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50">
        <v>1766464.44</v>
      </c>
    </row>
    <row r="97" spans="1:26" ht="15" customHeight="1">
      <c r="A97" s="28" t="s">
        <v>78</v>
      </c>
      <c r="B97" s="99"/>
      <c r="C97" s="99"/>
      <c r="D97" s="99"/>
      <c r="E97" s="48">
        <v>2166357.3199999998</v>
      </c>
      <c r="F97" s="48">
        <v>693510.68</v>
      </c>
      <c r="G97" s="48">
        <v>688755.59</v>
      </c>
      <c r="H97" s="48">
        <v>384198.17</v>
      </c>
      <c r="I97" s="48"/>
      <c r="J97" s="48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50">
        <f>SUM(F97:H97)</f>
        <v>1766464.44</v>
      </c>
    </row>
    <row r="98" spans="1:26" ht="15" customHeight="1">
      <c r="A98" s="28" t="s">
        <v>79</v>
      </c>
      <c r="B98" s="99"/>
      <c r="C98" s="99"/>
      <c r="D98" s="99"/>
      <c r="E98" s="48"/>
      <c r="F98" s="48"/>
      <c r="G98" s="48"/>
      <c r="H98" s="48"/>
      <c r="I98" s="48"/>
      <c r="J98" s="48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50"/>
    </row>
    <row r="99" spans="1:26" ht="39" thickBot="1">
      <c r="A99" s="29" t="s">
        <v>81</v>
      </c>
      <c r="B99" s="106" t="s">
        <v>132</v>
      </c>
      <c r="C99" s="100">
        <v>75704</v>
      </c>
      <c r="D99" s="100" t="s">
        <v>141</v>
      </c>
      <c r="E99" s="51">
        <v>15834503</v>
      </c>
      <c r="F99" s="51">
        <v>1935362</v>
      </c>
      <c r="G99" s="51">
        <f>'Tabelaryczna Prezentacja WPF'!F32</f>
        <v>1780226</v>
      </c>
      <c r="H99" s="51">
        <f>'Tabelaryczna Prezentacja WPF'!G32</f>
        <v>1533708</v>
      </c>
      <c r="I99" s="51">
        <f>'Tabelaryczna Prezentacja WPF'!H32</f>
        <v>1250312</v>
      </c>
      <c r="J99" s="51">
        <f>'Tabelaryczna Prezentacja WPF'!I32</f>
        <v>939186</v>
      </c>
      <c r="K99" s="51">
        <f>'Tabelaryczna Prezentacja WPF'!J32</f>
        <v>0</v>
      </c>
      <c r="L99" s="51">
        <f>'Tabelaryczna Prezentacja WPF'!K32</f>
        <v>0</v>
      </c>
      <c r="M99" s="51">
        <f>'Tabelaryczna Prezentacja WPF'!L32</f>
        <v>0</v>
      </c>
      <c r="N99" s="51">
        <f>'Tabelaryczna Prezentacja WPF'!M32</f>
        <v>0</v>
      </c>
      <c r="O99" s="51">
        <f>'Tabelaryczna Prezentacja WPF'!N32</f>
        <v>0</v>
      </c>
      <c r="P99" s="51">
        <f>'Tabelaryczna Prezentacja WPF'!O32</f>
        <v>0</v>
      </c>
      <c r="Q99" s="51">
        <f>'Tabelaryczna Prezentacja WPF'!P32</f>
        <v>0</v>
      </c>
      <c r="R99" s="51">
        <f>'Tabelaryczna Prezentacja WPF'!Q32</f>
        <v>0</v>
      </c>
      <c r="S99" s="51">
        <f>'Tabelaryczna Prezentacja WPF'!R32</f>
        <v>0</v>
      </c>
      <c r="T99" s="51">
        <f>'Tabelaryczna Prezentacja WPF'!S32</f>
        <v>0</v>
      </c>
      <c r="U99" s="51">
        <f>'Tabelaryczna Prezentacja WPF'!T32</f>
        <v>0</v>
      </c>
      <c r="V99" s="51">
        <f>'Tabelaryczna Prezentacja WPF'!U32</f>
        <v>0</v>
      </c>
      <c r="W99" s="51">
        <f>'Tabelaryczna Prezentacja WPF'!V32</f>
        <v>0</v>
      </c>
      <c r="X99" s="51">
        <f>'Tabelaryczna Prezentacja WPF'!W32</f>
        <v>0</v>
      </c>
      <c r="Y99" s="51">
        <f>'Tabelaryczna Prezentacja WPF'!X32</f>
        <v>0</v>
      </c>
      <c r="Z99" s="52">
        <v>7438794</v>
      </c>
    </row>
    <row r="101" spans="1:26">
      <c r="G101" s="102"/>
    </row>
    <row r="102" spans="1:26" ht="13.5" thickBot="1"/>
    <row r="103" spans="1:26">
      <c r="A103" s="125" t="s">
        <v>82</v>
      </c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7"/>
    </row>
    <row r="104" spans="1:26">
      <c r="A104" s="128" t="s">
        <v>83</v>
      </c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30"/>
    </row>
    <row r="105" spans="1:26">
      <c r="A105" s="128" t="s">
        <v>84</v>
      </c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30"/>
    </row>
    <row r="106" spans="1:26">
      <c r="A106" s="128" t="s">
        <v>85</v>
      </c>
      <c r="B106" s="129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129"/>
      <c r="W106" s="129"/>
      <c r="X106" s="129"/>
      <c r="Y106" s="129"/>
      <c r="Z106" s="130"/>
    </row>
    <row r="107" spans="1:26" ht="25.5" customHeight="1" thickBot="1">
      <c r="A107" s="113" t="s">
        <v>86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5"/>
    </row>
    <row r="110" spans="1:26">
      <c r="G110" s="102"/>
    </row>
  </sheetData>
  <mergeCells count="12">
    <mergeCell ref="A107:Z107"/>
    <mergeCell ref="A3:A4"/>
    <mergeCell ref="B3:B4"/>
    <mergeCell ref="D3:D4"/>
    <mergeCell ref="E3:E4"/>
    <mergeCell ref="F3:Y3"/>
    <mergeCell ref="Z3:Z4"/>
    <mergeCell ref="A103:Z103"/>
    <mergeCell ref="A104:Z104"/>
    <mergeCell ref="C3:C4"/>
    <mergeCell ref="A105:Z105"/>
    <mergeCell ref="A106:Z106"/>
  </mergeCells>
  <phoneticPr fontId="0" type="noConversion"/>
  <pageMargins left="0.19685039370078741" right="0.6692913385826772" top="0.82677165354330717" bottom="0.23622047244094491" header="0.35433070866141736" footer="0.15748031496062992"/>
  <pageSetup paperSize="9" scale="68" orientation="landscape" horizontalDpi="300" verticalDpi="300" r:id="rId1"/>
  <headerFooter differentFirst="1">
    <firstHeader>&amp;RZałącznik Nr 3
do uchwały Nr ..................
Rady Powiatu w Otwocku
z dnia.........................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U7"/>
  <sheetViews>
    <sheetView workbookViewId="0">
      <selection activeCell="D19" sqref="D19"/>
    </sheetView>
  </sheetViews>
  <sheetFormatPr defaultRowHeight="12.75"/>
  <cols>
    <col min="1" max="1" width="33.85546875" customWidth="1"/>
    <col min="14" max="21" width="0" hidden="1" customWidth="1"/>
  </cols>
  <sheetData>
    <row r="1" spans="1:21" ht="75.75" customHeight="1">
      <c r="A1" s="133" t="s">
        <v>138</v>
      </c>
      <c r="B1" s="133"/>
      <c r="C1" s="133"/>
      <c r="D1" s="133"/>
    </row>
    <row r="2" spans="1:21" ht="13.5" thickBot="1"/>
    <row r="3" spans="1:21">
      <c r="A3" s="53" t="s">
        <v>64</v>
      </c>
      <c r="B3" s="43">
        <v>2011</v>
      </c>
      <c r="C3" s="43">
        <v>2012</v>
      </c>
      <c r="D3" s="43">
        <v>2013</v>
      </c>
      <c r="E3" s="43">
        <v>2014</v>
      </c>
      <c r="F3" s="43">
        <v>2015</v>
      </c>
      <c r="G3" s="43">
        <v>2016</v>
      </c>
      <c r="H3" s="43">
        <v>2017</v>
      </c>
      <c r="I3" s="43">
        <v>2018</v>
      </c>
      <c r="J3" s="43">
        <v>2019</v>
      </c>
      <c r="K3" s="43">
        <v>2020</v>
      </c>
      <c r="L3" s="43">
        <v>2021</v>
      </c>
      <c r="M3" s="43">
        <v>2022</v>
      </c>
      <c r="N3" s="43">
        <v>2023</v>
      </c>
      <c r="O3" s="43">
        <v>2024</v>
      </c>
      <c r="P3" s="43">
        <v>2025</v>
      </c>
      <c r="Q3" s="43">
        <v>2026</v>
      </c>
      <c r="R3" s="43">
        <v>2027</v>
      </c>
      <c r="S3" s="43">
        <v>2028</v>
      </c>
      <c r="T3" s="43">
        <v>2029</v>
      </c>
      <c r="U3" s="54">
        <v>2030</v>
      </c>
    </row>
    <row r="4" spans="1:21" ht="38.25">
      <c r="A4" s="28" t="s">
        <v>87</v>
      </c>
      <c r="B4" s="31">
        <f>('Tabelaryczna Prezentacja WPF'!E5+'Tabelaryczna Prezentacja WPF'!E7-'Tabelaryczna Prezentacja WPF'!E9)/'Tabelaryczna Prezentacja WPF'!E4</f>
        <v>2.5123555961439135E-2</v>
      </c>
      <c r="C4" s="31">
        <f>('Tabelaryczna Prezentacja WPF'!F5+'Tabelaryczna Prezentacja WPF'!F7-'Tabelaryczna Prezentacja WPF'!F9)/'Tabelaryczna Prezentacja WPF'!F4</f>
        <v>7.5386161175765604E-2</v>
      </c>
      <c r="D4" s="31">
        <f>('Tabelaryczna Prezentacja WPF'!G5+'Tabelaryczna Prezentacja WPF'!G7-'Tabelaryczna Prezentacja WPF'!G9)/'Tabelaryczna Prezentacja WPF'!G4</f>
        <v>0.11383958547308029</v>
      </c>
      <c r="E4" s="31">
        <f>('Tabelaryczna Prezentacja WPF'!H5+'Tabelaryczna Prezentacja WPF'!H7-'Tabelaryczna Prezentacja WPF'!H9)/'Tabelaryczna Prezentacja WPF'!H4</f>
        <v>6.7070204415639031E-2</v>
      </c>
      <c r="F4" s="31">
        <f>('Tabelaryczna Prezentacja WPF'!I5+'Tabelaryczna Prezentacja WPF'!I7-'Tabelaryczna Prezentacja WPF'!I9)/'Tabelaryczna Prezentacja WPF'!I4</f>
        <v>7.2304279890811118E-2</v>
      </c>
      <c r="G4" s="31">
        <f>('Tabelaryczna Prezentacja WPF'!J5+'Tabelaryczna Prezentacja WPF'!J7-'Tabelaryczna Prezentacja WPF'!J9)/'Tabelaryczna Prezentacja WPF'!J4</f>
        <v>5.6313149525807446E-2</v>
      </c>
      <c r="H4" s="31">
        <f>('Tabelaryczna Prezentacja WPF'!K5+'Tabelaryczna Prezentacja WPF'!K7-'Tabelaryczna Prezentacja WPF'!K9)/'Tabelaryczna Prezentacja WPF'!K4</f>
        <v>6.4760206564970266E-2</v>
      </c>
      <c r="I4" s="31">
        <f>('Tabelaryczna Prezentacja WPF'!L5+'Tabelaryczna Prezentacja WPF'!L7-'Tabelaryczna Prezentacja WPF'!L9)/'Tabelaryczna Prezentacja WPF'!L4</f>
        <v>7.7194439903071593E-2</v>
      </c>
      <c r="J4" s="31">
        <f>('Tabelaryczna Prezentacja WPF'!M5+'Tabelaryczna Prezentacja WPF'!M7-'Tabelaryczna Prezentacja WPF'!M9)/'Tabelaryczna Prezentacja WPF'!M4</f>
        <v>8.8610490870678751E-2</v>
      </c>
      <c r="K4" s="31">
        <f>('Tabelaryczna Prezentacja WPF'!N5+'Tabelaryczna Prezentacja WPF'!N7-'Tabelaryczna Prezentacja WPF'!N9)/'Tabelaryczna Prezentacja WPF'!N4</f>
        <v>9.9796841859322249E-2</v>
      </c>
      <c r="L4" s="31">
        <f>('Tabelaryczna Prezentacja WPF'!O5+'Tabelaryczna Prezentacja WPF'!O7-'Tabelaryczna Prezentacja WPF'!O9)/'Tabelaryczna Prezentacja WPF'!O4</f>
        <v>0.10935735992413009</v>
      </c>
      <c r="M4" s="31">
        <f>('Tabelaryczna Prezentacja WPF'!P5+'Tabelaryczna Prezentacja WPF'!P7-'Tabelaryczna Prezentacja WPF'!P9)/'Tabelaryczna Prezentacja WPF'!P4</f>
        <v>0.11872637021874889</v>
      </c>
      <c r="N4" s="31" t="e">
        <f>('Tabelaryczna Prezentacja WPF'!Q5+'Tabelaryczna Prezentacja WPF'!Q7-'Tabelaryczna Prezentacja WPF'!Q9)/'Tabelaryczna Prezentacja WPF'!Q4</f>
        <v>#DIV/0!</v>
      </c>
      <c r="O4" s="31" t="e">
        <f>('Tabelaryczna Prezentacja WPF'!R5+'Tabelaryczna Prezentacja WPF'!R7-'Tabelaryczna Prezentacja WPF'!R9)/'Tabelaryczna Prezentacja WPF'!R4</f>
        <v>#DIV/0!</v>
      </c>
      <c r="P4" s="31" t="e">
        <f>('Tabelaryczna Prezentacja WPF'!S5+'Tabelaryczna Prezentacja WPF'!S7-'Tabelaryczna Prezentacja WPF'!S9)/'Tabelaryczna Prezentacja WPF'!S4</f>
        <v>#DIV/0!</v>
      </c>
      <c r="Q4" s="31" t="e">
        <f>('Tabelaryczna Prezentacja WPF'!T5+'Tabelaryczna Prezentacja WPF'!T7-'Tabelaryczna Prezentacja WPF'!T9)/'Tabelaryczna Prezentacja WPF'!T4</f>
        <v>#DIV/0!</v>
      </c>
      <c r="R4" s="31" t="e">
        <f>('Tabelaryczna Prezentacja WPF'!U5+'Tabelaryczna Prezentacja WPF'!U7-'Tabelaryczna Prezentacja WPF'!U9)/'Tabelaryczna Prezentacja WPF'!U4</f>
        <v>#DIV/0!</v>
      </c>
      <c r="S4" s="31" t="e">
        <f>('Tabelaryczna Prezentacja WPF'!V5+'Tabelaryczna Prezentacja WPF'!V7-'Tabelaryczna Prezentacja WPF'!V9)/'Tabelaryczna Prezentacja WPF'!V4</f>
        <v>#DIV/0!</v>
      </c>
      <c r="T4" s="31" t="e">
        <f>('Tabelaryczna Prezentacja WPF'!W5+'Tabelaryczna Prezentacja WPF'!W7-'Tabelaryczna Prezentacja WPF'!W9)/'Tabelaryczna Prezentacja WPF'!W4</f>
        <v>#DIV/0!</v>
      </c>
      <c r="U4" s="41" t="e">
        <f>('Tabelaryczna Prezentacja WPF'!X5+'Tabelaryczna Prezentacja WPF'!X7-'Tabelaryczna Prezentacja WPF'!X9)/'Tabelaryczna Prezentacja WPF'!X4</f>
        <v>#DIV/0!</v>
      </c>
    </row>
    <row r="5" spans="1:21" ht="25.5">
      <c r="A5" s="28" t="s">
        <v>88</v>
      </c>
      <c r="B5" s="31">
        <f>(1/3)*(('Tabelaryczna Prezentacja WPF'!D5+'Tabelaryczna Prezentacja WPF'!D7-'Tabelaryczna Prezentacja WPF'!D9)/'Tabelaryczna Prezentacja WPF'!D4+('Tabelaryczna Prezentacja WPF'!C5+'Tabelaryczna Prezentacja WPF'!C7-'Tabelaryczna Prezentacja WPF'!C9)/'Tabelaryczna Prezentacja WPF'!C4+('Tabelaryczna Prezentacja WPF'!B5+'Tabelaryczna Prezentacja WPF'!B7-'Tabelaryczna Prezentacja WPF'!B9)/'Tabelaryczna Prezentacja WPF'!B4)</f>
        <v>3.7133070484143424E-2</v>
      </c>
      <c r="C5" s="31">
        <f>(1/3)*(('Tabelaryczna Prezentacja WPF'!E5+'Tabelaryczna Prezentacja WPF'!E7-'Tabelaryczna Prezentacja WPF'!E9)/'Tabelaryczna Prezentacja WPF'!E4+('Tabelaryczna Prezentacja WPF'!D5+'Tabelaryczna Prezentacja WPF'!D7-'Tabelaryczna Prezentacja WPF'!D9)/'Tabelaryczna Prezentacja WPF'!D4+('Tabelaryczna Prezentacja WPF'!C5+'Tabelaryczna Prezentacja WPF'!C7-'Tabelaryczna Prezentacja WPF'!C9)/'Tabelaryczna Prezentacja WPF'!C4)</f>
        <v>1.3630103167868926E-2</v>
      </c>
      <c r="D5" s="31">
        <f>(1/3)*(('Tabelaryczna Prezentacja WPF'!F5+'Tabelaryczna Prezentacja WPF'!F7-'Tabelaryczna Prezentacja WPF'!F9)/'Tabelaryczna Prezentacja WPF'!F4+('Tabelaryczna Prezentacja WPF'!E5+'Tabelaryczna Prezentacja WPF'!E7-'Tabelaryczna Prezentacja WPF'!E9)/'Tabelaryczna Prezentacja WPF'!E4+('Tabelaryczna Prezentacja WPF'!D5+'Tabelaryczna Prezentacja WPF'!D7-'Tabelaryczna Prezentacja WPF'!D9)/'Tabelaryczna Prezentacja WPF'!D4)</f>
        <v>2.6836844979535368E-2</v>
      </c>
      <c r="E5" s="31">
        <f>(1/3)*(('Tabelaryczna Prezentacja WPF'!G5+'Tabelaryczna Prezentacja WPF'!G7-'Tabelaryczna Prezentacja WPF'!G9)/'Tabelaryczna Prezentacja WPF'!G4+('Tabelaryczna Prezentacja WPF'!F5+'Tabelaryczna Prezentacja WPF'!F7-'Tabelaryczna Prezentacja WPF'!F9)/'Tabelaryczna Prezentacja WPF'!F4+('Tabelaryczna Prezentacja WPF'!E5+'Tabelaryczna Prezentacja WPF'!E7-'Tabelaryczna Prezentacja WPF'!E9)/'Tabelaryczna Prezentacja WPF'!E4)</f>
        <v>7.1449767536761674E-2</v>
      </c>
      <c r="F5" s="31">
        <f>(1/3)*(('Tabelaryczna Prezentacja WPF'!H5+'Tabelaryczna Prezentacja WPF'!H7-'Tabelaryczna Prezentacja WPF'!H9)/'Tabelaryczna Prezentacja WPF'!H4+('Tabelaryczna Prezentacja WPF'!G5+'Tabelaryczna Prezentacja WPF'!G7-'Tabelaryczna Prezentacja WPF'!G9)/'Tabelaryczna Prezentacja WPF'!G4+('Tabelaryczna Prezentacja WPF'!F5+'Tabelaryczna Prezentacja WPF'!F7-'Tabelaryczna Prezentacja WPF'!F9)/'Tabelaryczna Prezentacja WPF'!F4)</f>
        <v>8.5431983688161628E-2</v>
      </c>
      <c r="G5" s="31">
        <f>(1/3)*(('Tabelaryczna Prezentacja WPF'!I5+'Tabelaryczna Prezentacja WPF'!I7-'Tabelaryczna Prezentacja WPF'!I9)/'Tabelaryczna Prezentacja WPF'!I4+('Tabelaryczna Prezentacja WPF'!H5+'Tabelaryczna Prezentacja WPF'!H7-'Tabelaryczna Prezentacja WPF'!H9)/'Tabelaryczna Prezentacja WPF'!H4+('Tabelaryczna Prezentacja WPF'!G5+'Tabelaryczna Prezentacja WPF'!G7-'Tabelaryczna Prezentacja WPF'!G9)/'Tabelaryczna Prezentacja WPF'!G4)</f>
        <v>8.4404689926510137E-2</v>
      </c>
      <c r="H5" s="31">
        <f>(1/3)*(('Tabelaryczna Prezentacja WPF'!J5+'Tabelaryczna Prezentacja WPF'!J7-'Tabelaryczna Prezentacja WPF'!J9)/'Tabelaryczna Prezentacja WPF'!J4+('Tabelaryczna Prezentacja WPF'!I5+'Tabelaryczna Prezentacja WPF'!I7-'Tabelaryczna Prezentacja WPF'!I9)/'Tabelaryczna Prezentacja WPF'!I4+('Tabelaryczna Prezentacja WPF'!H5+'Tabelaryczna Prezentacja WPF'!H7-'Tabelaryczna Prezentacja WPF'!H9)/'Tabelaryczna Prezentacja WPF'!H4)</f>
        <v>6.5229211277419208E-2</v>
      </c>
      <c r="I5" s="31">
        <f>(1/3)*(('Tabelaryczna Prezentacja WPF'!K5+'Tabelaryczna Prezentacja WPF'!K7-'Tabelaryczna Prezentacja WPF'!K9)/'Tabelaryczna Prezentacja WPF'!K4+('Tabelaryczna Prezentacja WPF'!J5+'Tabelaryczna Prezentacja WPF'!J7-'Tabelaryczna Prezentacja WPF'!J9)/'Tabelaryczna Prezentacja WPF'!J4+('Tabelaryczna Prezentacja WPF'!I5+'Tabelaryczna Prezentacja WPF'!I7-'Tabelaryczna Prezentacja WPF'!I9)/'Tabelaryczna Prezentacja WPF'!I4)</f>
        <v>6.4459211993862939E-2</v>
      </c>
      <c r="J5" s="31">
        <f>(1/3)*(('Tabelaryczna Prezentacja WPF'!L5+'Tabelaryczna Prezentacja WPF'!L7-'Tabelaryczna Prezentacja WPF'!L9)/'Tabelaryczna Prezentacja WPF'!L4+('Tabelaryczna Prezentacja WPF'!K5+'Tabelaryczna Prezentacja WPF'!K7-'Tabelaryczna Prezentacja WPF'!K9)/'Tabelaryczna Prezentacja WPF'!K4+('Tabelaryczna Prezentacja WPF'!J5+'Tabelaryczna Prezentacja WPF'!J7-'Tabelaryczna Prezentacja WPF'!J9)/'Tabelaryczna Prezentacja WPF'!J4)</f>
        <v>6.6089265331283092E-2</v>
      </c>
      <c r="K5" s="31">
        <f>(1/3)*(('Tabelaryczna Prezentacja WPF'!M5+'Tabelaryczna Prezentacja WPF'!M7-'Tabelaryczna Prezentacja WPF'!M9)/'Tabelaryczna Prezentacja WPF'!M4+('Tabelaryczna Prezentacja WPF'!L5+'Tabelaryczna Prezentacja WPF'!L7-'Tabelaryczna Prezentacja WPF'!L9)/'Tabelaryczna Prezentacja WPF'!L4+('Tabelaryczna Prezentacja WPF'!K5+'Tabelaryczna Prezentacja WPF'!K7-'Tabelaryczna Prezentacja WPF'!K9)/'Tabelaryczna Prezentacja WPF'!K4)</f>
        <v>7.6855045779573541E-2</v>
      </c>
      <c r="L5" s="31">
        <f>(1/3)*(('Tabelaryczna Prezentacja WPF'!N5+'Tabelaryczna Prezentacja WPF'!N7-'Tabelaryczna Prezentacja WPF'!N9)/'Tabelaryczna Prezentacja WPF'!N4+('Tabelaryczna Prezentacja WPF'!M5+'Tabelaryczna Prezentacja WPF'!M7-'Tabelaryczna Prezentacja WPF'!M9)/'Tabelaryczna Prezentacja WPF'!M4+('Tabelaryczna Prezentacja WPF'!L5+'Tabelaryczna Prezentacja WPF'!L7-'Tabelaryczna Prezentacja WPF'!L9)/'Tabelaryczna Prezentacja WPF'!L4)</f>
        <v>8.8533924211024198E-2</v>
      </c>
      <c r="M5" s="31">
        <f>(1/3)*(('Tabelaryczna Prezentacja WPF'!O5+'Tabelaryczna Prezentacja WPF'!O7-'Tabelaryczna Prezentacja WPF'!O9)/'Tabelaryczna Prezentacja WPF'!O4+('Tabelaryczna Prezentacja WPF'!N5+'Tabelaryczna Prezentacja WPF'!N7-'Tabelaryczna Prezentacja WPF'!N9)/'Tabelaryczna Prezentacja WPF'!N4+('Tabelaryczna Prezentacja WPF'!M5+'Tabelaryczna Prezentacja WPF'!M7-'Tabelaryczna Prezentacja WPF'!M9)/'Tabelaryczna Prezentacja WPF'!M4)</f>
        <v>9.9254897551377022E-2</v>
      </c>
      <c r="N5" s="31">
        <f>(1/3)*(('Tabelaryczna Prezentacja WPF'!P5+'Tabelaryczna Prezentacja WPF'!P7-'Tabelaryczna Prezentacja WPF'!P9)/'Tabelaryczna Prezentacja WPF'!P4+('Tabelaryczna Prezentacja WPF'!O5+'Tabelaryczna Prezentacja WPF'!O7-'Tabelaryczna Prezentacja WPF'!O9)/'Tabelaryczna Prezentacja WPF'!O4+('Tabelaryczna Prezentacja WPF'!N5+'Tabelaryczna Prezentacja WPF'!N7-'Tabelaryczna Prezentacja WPF'!N9)/'Tabelaryczna Prezentacja WPF'!N4)</f>
        <v>0.10929352400073374</v>
      </c>
      <c r="O5" s="31" t="e">
        <f>(1/3)*(('Tabelaryczna Prezentacja WPF'!Q5+'Tabelaryczna Prezentacja WPF'!Q7-'Tabelaryczna Prezentacja WPF'!Q9)/'Tabelaryczna Prezentacja WPF'!Q4+('Tabelaryczna Prezentacja WPF'!P5+'Tabelaryczna Prezentacja WPF'!P7-'Tabelaryczna Prezentacja WPF'!P9)/'Tabelaryczna Prezentacja WPF'!P4+('Tabelaryczna Prezentacja WPF'!O5+'Tabelaryczna Prezentacja WPF'!O7-'Tabelaryczna Prezentacja WPF'!O9)/'Tabelaryczna Prezentacja WPF'!O4)</f>
        <v>#DIV/0!</v>
      </c>
      <c r="P5" s="31" t="e">
        <f>(1/3)*(('Tabelaryczna Prezentacja WPF'!R5+'Tabelaryczna Prezentacja WPF'!R7-'Tabelaryczna Prezentacja WPF'!R9)/'Tabelaryczna Prezentacja WPF'!R4+('Tabelaryczna Prezentacja WPF'!Q5+'Tabelaryczna Prezentacja WPF'!Q7-'Tabelaryczna Prezentacja WPF'!Q9)/'Tabelaryczna Prezentacja WPF'!Q4+('Tabelaryczna Prezentacja WPF'!P5+'Tabelaryczna Prezentacja WPF'!P7-'Tabelaryczna Prezentacja WPF'!P9)/'Tabelaryczna Prezentacja WPF'!P4)</f>
        <v>#DIV/0!</v>
      </c>
      <c r="Q5" s="31" t="e">
        <f>(1/3)*(('Tabelaryczna Prezentacja WPF'!S5+'Tabelaryczna Prezentacja WPF'!S7-'Tabelaryczna Prezentacja WPF'!S9)/'Tabelaryczna Prezentacja WPF'!S4+('Tabelaryczna Prezentacja WPF'!R5+'Tabelaryczna Prezentacja WPF'!R7-'Tabelaryczna Prezentacja WPF'!R9)/'Tabelaryczna Prezentacja WPF'!R4+('Tabelaryczna Prezentacja WPF'!Q5+'Tabelaryczna Prezentacja WPF'!Q7-'Tabelaryczna Prezentacja WPF'!Q9)/'Tabelaryczna Prezentacja WPF'!Q4)</f>
        <v>#DIV/0!</v>
      </c>
      <c r="R5" s="31" t="e">
        <f>(1/3)*(('Tabelaryczna Prezentacja WPF'!T5+'Tabelaryczna Prezentacja WPF'!T7-'Tabelaryczna Prezentacja WPF'!T9)/'Tabelaryczna Prezentacja WPF'!T4+('Tabelaryczna Prezentacja WPF'!S5+'Tabelaryczna Prezentacja WPF'!S7-'Tabelaryczna Prezentacja WPF'!S9)/'Tabelaryczna Prezentacja WPF'!S4+('Tabelaryczna Prezentacja WPF'!R5+'Tabelaryczna Prezentacja WPF'!R7-'Tabelaryczna Prezentacja WPF'!R9)/'Tabelaryczna Prezentacja WPF'!R4)</f>
        <v>#DIV/0!</v>
      </c>
      <c r="S5" s="31" t="e">
        <f>(1/3)*(('Tabelaryczna Prezentacja WPF'!U5+'Tabelaryczna Prezentacja WPF'!U7-'Tabelaryczna Prezentacja WPF'!U9)/'Tabelaryczna Prezentacja WPF'!U4+('Tabelaryczna Prezentacja WPF'!T5+'Tabelaryczna Prezentacja WPF'!T7-'Tabelaryczna Prezentacja WPF'!T9)/'Tabelaryczna Prezentacja WPF'!T4+('Tabelaryczna Prezentacja WPF'!S5+'Tabelaryczna Prezentacja WPF'!S7-'Tabelaryczna Prezentacja WPF'!S9)/'Tabelaryczna Prezentacja WPF'!S4)</f>
        <v>#DIV/0!</v>
      </c>
      <c r="T5" s="31" t="e">
        <f>(1/3)*(('Tabelaryczna Prezentacja WPF'!V5+'Tabelaryczna Prezentacja WPF'!V7-'Tabelaryczna Prezentacja WPF'!V9)/'Tabelaryczna Prezentacja WPF'!V4+('Tabelaryczna Prezentacja WPF'!U5+'Tabelaryczna Prezentacja WPF'!U7-'Tabelaryczna Prezentacja WPF'!U9)/'Tabelaryczna Prezentacja WPF'!U4+('Tabelaryczna Prezentacja WPF'!T5+'Tabelaryczna Prezentacja WPF'!T7-'Tabelaryczna Prezentacja WPF'!T9)/'Tabelaryczna Prezentacja WPF'!T4)</f>
        <v>#DIV/0!</v>
      </c>
      <c r="U5" s="41" t="e">
        <f>(1/3)*(('Tabelaryczna Prezentacja WPF'!W5+'Tabelaryczna Prezentacja WPF'!W7-'Tabelaryczna Prezentacja WPF'!W9)/'Tabelaryczna Prezentacja WPF'!W4+('Tabelaryczna Prezentacja WPF'!V5+'Tabelaryczna Prezentacja WPF'!V7-'Tabelaryczna Prezentacja WPF'!V9)/'Tabelaryczna Prezentacja WPF'!V4+('Tabelaryczna Prezentacja WPF'!U5+'Tabelaryczna Prezentacja WPF'!U7-'Tabelaryczna Prezentacja WPF'!U9)/'Tabelaryczna Prezentacja WPF'!U4)</f>
        <v>#DIV/0!</v>
      </c>
    </row>
    <row r="6" spans="1:21" ht="25.5">
      <c r="A6" s="28" t="s">
        <v>89</v>
      </c>
      <c r="B6" s="31">
        <f>'Tabelaryczna Prezentacja WPF'!E41</f>
        <v>7.7931413885652098E-2</v>
      </c>
      <c r="C6" s="31">
        <f>'Tabelaryczna Prezentacja WPF'!F41</f>
        <v>7.8329855875234236E-2</v>
      </c>
      <c r="D6" s="31">
        <f>'Tabelaryczna Prezentacja WPF'!G41</f>
        <v>7.6867012667913043E-2</v>
      </c>
      <c r="E6" s="31">
        <f>'Tabelaryczna Prezentacja WPF'!H41</f>
        <v>7.1165011620995311E-2</v>
      </c>
      <c r="F6" s="31">
        <f>'Tabelaryczna Prezentacja WPF'!I41</f>
        <v>6.3198039382267091E-2</v>
      </c>
      <c r="G6" s="31">
        <f>'Tabelaryczna Prezentacja WPF'!J41</f>
        <v>5.5246073981893719E-2</v>
      </c>
      <c r="H6" s="31">
        <f>'Tabelaryczna Prezentacja WPF'!K41</f>
        <v>4.3887906012530432E-2</v>
      </c>
      <c r="I6" s="31">
        <f>'Tabelaryczna Prezentacja WPF'!L41</f>
        <v>3.6933596812975533E-2</v>
      </c>
      <c r="J6" s="31">
        <f>'Tabelaryczna Prezentacja WPF'!M41</f>
        <v>3.1518988933141028E-2</v>
      </c>
      <c r="K6" s="31">
        <f>'Tabelaryczna Prezentacja WPF'!N41</f>
        <v>1.9688996812977071E-2</v>
      </c>
      <c r="L6" s="31">
        <f>'Tabelaryczna Prezentacja WPF'!O41</f>
        <v>8.0190029092001656E-3</v>
      </c>
      <c r="M6" s="31">
        <f>'Tabelaryczna Prezentacja WPF'!P41</f>
        <v>5.4612959190561989E-3</v>
      </c>
      <c r="N6" s="31" t="e">
        <f>'Tabelaryczna Prezentacja WPF'!Q41</f>
        <v>#DIV/0!</v>
      </c>
      <c r="O6" s="31" t="e">
        <f>'Tabelaryczna Prezentacja WPF'!R41</f>
        <v>#DIV/0!</v>
      </c>
      <c r="P6" s="31" t="e">
        <f>'Tabelaryczna Prezentacja WPF'!S41</f>
        <v>#DIV/0!</v>
      </c>
      <c r="Q6" s="31" t="e">
        <f>'Tabelaryczna Prezentacja WPF'!T41</f>
        <v>#DIV/0!</v>
      </c>
      <c r="R6" s="31" t="e">
        <f>'Tabelaryczna Prezentacja WPF'!U41</f>
        <v>#DIV/0!</v>
      </c>
      <c r="S6" s="31" t="e">
        <f>'Tabelaryczna Prezentacja WPF'!V41</f>
        <v>#DIV/0!</v>
      </c>
      <c r="T6" s="31" t="e">
        <f>'Tabelaryczna Prezentacja WPF'!W41</f>
        <v>#DIV/0!</v>
      </c>
      <c r="U6" s="41" t="e">
        <f>'Tabelaryczna Prezentacja WPF'!X41</f>
        <v>#DIV/0!</v>
      </c>
    </row>
    <row r="7" spans="1:21" ht="26.25" thickBot="1">
      <c r="A7" s="29" t="s">
        <v>90</v>
      </c>
      <c r="B7" s="25" t="str">
        <f>IF(B6&lt;=B5,"tak","nie")</f>
        <v>nie</v>
      </c>
      <c r="C7" s="25" t="str">
        <f>IF(C6&lt;=C5,"tak","nie")</f>
        <v>nie</v>
      </c>
      <c r="D7" s="25" t="str">
        <f>IF(D6&lt;=D5,"tak","nie")</f>
        <v>nie</v>
      </c>
      <c r="E7" s="25" t="str">
        <f>IF(E6&lt;=E5,"tak","nie")</f>
        <v>tak</v>
      </c>
      <c r="F7" s="25" t="str">
        <f t="shared" ref="F7:U7" si="0">IF(F6&lt;=F5,"tak","nie")</f>
        <v>tak</v>
      </c>
      <c r="G7" s="25" t="str">
        <f t="shared" si="0"/>
        <v>tak</v>
      </c>
      <c r="H7" s="25" t="str">
        <f t="shared" si="0"/>
        <v>tak</v>
      </c>
      <c r="I7" s="25" t="str">
        <f t="shared" si="0"/>
        <v>tak</v>
      </c>
      <c r="J7" s="25" t="str">
        <f t="shared" si="0"/>
        <v>tak</v>
      </c>
      <c r="K7" s="25" t="str">
        <f t="shared" si="0"/>
        <v>tak</v>
      </c>
      <c r="L7" s="25" t="str">
        <f t="shared" si="0"/>
        <v>tak</v>
      </c>
      <c r="M7" s="25" t="str">
        <f t="shared" si="0"/>
        <v>tak</v>
      </c>
      <c r="N7" s="25" t="e">
        <f t="shared" si="0"/>
        <v>#DIV/0!</v>
      </c>
      <c r="O7" s="25" t="e">
        <f t="shared" si="0"/>
        <v>#DIV/0!</v>
      </c>
      <c r="P7" s="25" t="e">
        <f t="shared" si="0"/>
        <v>#DIV/0!</v>
      </c>
      <c r="Q7" s="25" t="e">
        <f t="shared" si="0"/>
        <v>#DIV/0!</v>
      </c>
      <c r="R7" s="25" t="e">
        <f t="shared" si="0"/>
        <v>#DIV/0!</v>
      </c>
      <c r="S7" s="25" t="e">
        <f t="shared" si="0"/>
        <v>#DIV/0!</v>
      </c>
      <c r="T7" s="25" t="e">
        <f t="shared" si="0"/>
        <v>#DIV/0!</v>
      </c>
      <c r="U7" s="26" t="e">
        <f t="shared" si="0"/>
        <v>#DIV/0!</v>
      </c>
    </row>
  </sheetData>
  <mergeCells count="1">
    <mergeCell ref="A1:D1"/>
  </mergeCells>
  <phoneticPr fontId="0" type="noConversion"/>
  <pageMargins left="0.23622047244094491" right="0.31496062992125984" top="0.74803149606299213" bottom="0.74803149606299213" header="0.31496062992125984" footer="0.31496062992125984"/>
  <pageSetup paperSize="9" orientation="landscape" horizontalDpi="300" verticalDpi="300" r:id="rId1"/>
  <headerFooter differentFirst="1">
    <firstHeader>&amp;RZałącznik Nr 4
do uchwały Nr..............
Rady Powiatu w Otwocku
z dnia.......................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23" right="0.31496062992125984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Tabelaryczna Prezentacja WPF</vt:lpstr>
      <vt:lpstr>II Dodatkowe dane</vt:lpstr>
      <vt:lpstr>III Przedsięwzięcia</vt:lpstr>
      <vt:lpstr>IV Informacja zarządu</vt:lpstr>
      <vt:lpstr>Wykresy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Skarbnik</dc:creator>
  <cp:lastModifiedBy>Starostwo</cp:lastModifiedBy>
  <cp:lastPrinted>2010-11-12T14:32:00Z</cp:lastPrinted>
  <dcterms:created xsi:type="dcterms:W3CDTF">2010-06-01T18:13:48Z</dcterms:created>
  <dcterms:modified xsi:type="dcterms:W3CDTF">2010-11-15T11:57:46Z</dcterms:modified>
</cp:coreProperties>
</file>